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tonio Gonzalez\Desktop\Proyecto de Grado\"/>
    </mc:Choice>
  </mc:AlternateContent>
  <bookViews>
    <workbookView xWindow="0" yWindow="0" windowWidth="20490" windowHeight="7905"/>
  </bookViews>
  <sheets>
    <sheet name="Evaluación de aprendizaje" sheetId="1" r:id="rId1"/>
    <sheet name="Evaluación del taller" sheetId="6" r:id="rId2"/>
    <sheet name="Hoja de Bioseguridad " sheetId="7" r:id="rId3"/>
  </sheets>
  <definedNames>
    <definedName name="_xlnm._FilterDatabase" localSheetId="0" hidden="1">'Evaluación de aprendizaje'!$A$16:$T$34</definedName>
    <definedName name="_xlnm.Print_Area" localSheetId="0">'Evaluación de aprendizaje'!$B$1:$R$14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9" i="1" l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18" i="1"/>
  <c r="P34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18" i="1"/>
  <c r="L3" i="1"/>
  <c r="J13" i="1"/>
  <c r="K13" i="1"/>
  <c r="L13" i="1"/>
  <c r="M13" i="1"/>
  <c r="N13" i="1"/>
  <c r="O13" i="1"/>
  <c r="J34" i="1"/>
  <c r="K34" i="1"/>
  <c r="L34" i="1"/>
  <c r="M34" i="1"/>
  <c r="N34" i="1"/>
  <c r="O34" i="1"/>
  <c r="D34" i="1"/>
  <c r="E34" i="1"/>
  <c r="F34" i="1"/>
  <c r="G34" i="1"/>
  <c r="H34" i="1"/>
  <c r="I34" i="1"/>
  <c r="P10" i="1"/>
  <c r="P11" i="1"/>
  <c r="P12" i="1"/>
  <c r="P9" i="1"/>
  <c r="Q10" i="1"/>
  <c r="Q11" i="1"/>
  <c r="Q12" i="1"/>
  <c r="Q9" i="1"/>
  <c r="I40" i="6" l="1"/>
  <c r="I39" i="6"/>
  <c r="I38" i="6"/>
  <c r="I37" i="6"/>
  <c r="I36" i="6"/>
  <c r="I35" i="6"/>
  <c r="I34" i="6"/>
  <c r="I33" i="6"/>
  <c r="I32" i="6"/>
  <c r="I31" i="6"/>
  <c r="I30" i="6"/>
  <c r="I29" i="6"/>
  <c r="I28" i="6"/>
  <c r="I5" i="6"/>
  <c r="H54" i="7" l="1"/>
  <c r="G13" i="1" l="1"/>
  <c r="H25" i="7"/>
  <c r="H26" i="7"/>
  <c r="H27" i="7"/>
  <c r="H28" i="7"/>
  <c r="H29" i="7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30" i="7"/>
  <c r="H31" i="7"/>
  <c r="H10" i="7"/>
  <c r="B49" i="6"/>
  <c r="D13" i="1"/>
  <c r="E49" i="6"/>
  <c r="D49" i="6"/>
  <c r="I49" i="6" l="1"/>
  <c r="P13" i="1"/>
  <c r="Q34" i="1"/>
  <c r="H49" i="6" l="1"/>
  <c r="G49" i="6"/>
  <c r="F49" i="6"/>
  <c r="C49" i="6"/>
  <c r="Q3" i="1" l="1"/>
  <c r="Q13" i="1" l="1"/>
  <c r="S14" i="1" s="1"/>
  <c r="E13" i="1" l="1"/>
  <c r="F13" i="1"/>
  <c r="H13" i="1"/>
  <c r="I13" i="1"/>
</calcChain>
</file>

<file path=xl/sharedStrings.xml><?xml version="1.0" encoding="utf-8"?>
<sst xmlns="http://schemas.openxmlformats.org/spreadsheetml/2006/main" count="122" uniqueCount="82">
  <si>
    <t>Evaluación de aprendizaje</t>
  </si>
  <si>
    <t>Nombre de la capacitación:</t>
  </si>
  <si>
    <t>Fecha:</t>
  </si>
  <si>
    <t>Total participantes:</t>
  </si>
  <si>
    <t>% de hombres que aprobaron</t>
  </si>
  <si>
    <t>% de mujeres que aprobaron</t>
  </si>
  <si>
    <t>Hombres Evaluados</t>
  </si>
  <si>
    <t>Hombres aprobados</t>
  </si>
  <si>
    <t>Mujeres Evaluadas</t>
  </si>
  <si>
    <t>Mujeres aprobadas</t>
  </si>
  <si>
    <t>Hombres</t>
  </si>
  <si>
    <t>#</t>
  </si>
  <si>
    <t>Nombre del participante</t>
  </si>
  <si>
    <t xml:space="preserve">Pregunta 1 </t>
  </si>
  <si>
    <t>Pregunta 2</t>
  </si>
  <si>
    <t>Pregunta 3</t>
  </si>
  <si>
    <t>Pregunta 4</t>
  </si>
  <si>
    <t>Pregunta 5</t>
  </si>
  <si>
    <t>Pregunta 6</t>
  </si>
  <si>
    <t>Resultados</t>
  </si>
  <si>
    <t>Entrada</t>
  </si>
  <si>
    <t>Salida</t>
  </si>
  <si>
    <t>Inicial</t>
  </si>
  <si>
    <t>Final</t>
  </si>
  <si>
    <t>TOTAL</t>
  </si>
  <si>
    <t>solo el promedio para cada componente evaluado</t>
  </si>
  <si>
    <t>La nota promedio que tienen los participantes</t>
  </si>
  <si>
    <t>Incremento</t>
  </si>
  <si>
    <t>Mujeres</t>
  </si>
  <si>
    <t>Evaluación del Taller</t>
  </si>
  <si>
    <t>Participantes</t>
  </si>
  <si>
    <t>MAMLESIP y equipo de proyecto</t>
  </si>
  <si>
    <t>Responsable</t>
  </si>
  <si>
    <t xml:space="preserve">Adriana Quevedo </t>
  </si>
  <si>
    <t>Responda a cada pregunta marcando del 1 - 5, según haya sido la opinión de los participantes del taller, considerando que 1= muy malo; 2=malo; 3=regular; 4= bueno; 5=muy bueno</t>
  </si>
  <si>
    <t>Manejo del tiempo</t>
  </si>
  <si>
    <t>Técnicas que se utilizaron para abordar los diferentes temas</t>
  </si>
  <si>
    <t>Manejo del tema por parte del facilitador</t>
  </si>
  <si>
    <t>El trato del personal de GOAL/Facilitador ha sido adecuado y respetuoso.</t>
  </si>
  <si>
    <t>Lugar del evento</t>
  </si>
  <si>
    <t>Equipo audiovisual y materiales utilizados</t>
  </si>
  <si>
    <t xml:space="preserve">Alimentación y facilidades logísticas proveídas </t>
  </si>
  <si>
    <t>Puntaje</t>
  </si>
  <si>
    <t>Promedio</t>
  </si>
  <si>
    <r>
      <rPr>
        <b/>
        <sz val="11"/>
        <color theme="1"/>
        <rFont val="Calibri"/>
        <family val="2"/>
        <scheme val="minor"/>
      </rPr>
      <t>VALOR A INGRESAR EN COMMCARE SEGÚN EL PUNTAJE</t>
    </r>
    <r>
      <rPr>
        <sz val="11"/>
        <color theme="1"/>
        <rFont val="Calibri"/>
        <family val="2"/>
        <scheme val="minor"/>
      </rPr>
      <t xml:space="preserve">
Puntaje &gt; 25 = Muy buena
Puntaje 20 - 25 = Buena
puntaje 15 - 19 = Regular
puntaje 10 - 14 = Mala
puntaje &lt; 10 = Muy Mala</t>
    </r>
  </si>
  <si>
    <t>Bioseguridad  del Taller</t>
  </si>
  <si>
    <t>Adriana Quevedo</t>
  </si>
  <si>
    <t>1= Si</t>
  </si>
  <si>
    <t>2= No</t>
  </si>
  <si>
    <t>Se le consulto días antes o al momento de la invitación sobre síntomas y condiciones preexistentes.</t>
  </si>
  <si>
    <t>El lugar donde se realizó la jornada de capacitación contaba con el espacio y ventilación suficiente.</t>
  </si>
  <si>
    <t>Se realizaron las siguientes acciones al ingreso de lugar donde se desarrolló la capacitación: toma de temperatura, asegurar uso correcto de mascarillas, desinfección de manos y suelas de zapatos.</t>
  </si>
  <si>
    <t>El número de participantes en la capacitación era aproximadamente entre 10 -15 personas.</t>
  </si>
  <si>
    <t>Durante la jornada recibió información relevante sobre COVID 19 y sus medidas de prevención.</t>
  </si>
  <si>
    <t>El espacio entre las sillas de los participantes fue una distancia mínima de 2 metros aproximadamente.</t>
  </si>
  <si>
    <t>Puntaje.</t>
  </si>
  <si>
    <t xml:space="preserve">MEDIDAS DE BIOSEGURIDAD </t>
  </si>
  <si>
    <t xml:space="preserve">Puntaje </t>
  </si>
  <si>
    <t xml:space="preserve">&gt; 70 Muy buena </t>
  </si>
  <si>
    <t xml:space="preserve">30 - 70 Regular </t>
  </si>
  <si>
    <t xml:space="preserve">&lt; 30 Mala </t>
  </si>
  <si>
    <t>Yaqueline Vega</t>
  </si>
  <si>
    <t>Yolanda Roa Lopez</t>
  </si>
  <si>
    <t>Blanca Maria Almeida</t>
  </si>
  <si>
    <t>Silveria Gomez</t>
  </si>
  <si>
    <t>Beatriz Mojica</t>
  </si>
  <si>
    <t>Mercedes Osorio</t>
  </si>
  <si>
    <t>Yolani Briaño</t>
  </si>
  <si>
    <t>Cindy Johana Carrillo</t>
  </si>
  <si>
    <t xml:space="preserve">Azucena Moyano Rincon </t>
  </si>
  <si>
    <t>Dianira Perez Ramirez</t>
  </si>
  <si>
    <t>Yelimar Del Carmen escalante Rodriguez</t>
  </si>
  <si>
    <t>Pedro Ortega</t>
  </si>
  <si>
    <t>Wuilmar Medina</t>
  </si>
  <si>
    <t>Suly Yumari Montañez R</t>
  </si>
  <si>
    <t>Yeraldin Royero</t>
  </si>
  <si>
    <t>Elida Rosa Jimenez</t>
  </si>
  <si>
    <t>Jhon Jairo Cristo Patiño</t>
  </si>
  <si>
    <t>Jose alcibiades Vargas</t>
  </si>
  <si>
    <t>Tania Yulissa Becerra Arias</t>
  </si>
  <si>
    <t>Eluisa Martinez</t>
  </si>
  <si>
    <t>Modulo de Estrategia de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</si>
</sst>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 Light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Calibri"/>
      <family val="2"/>
      <scheme val="minor"/>
    </font>
    <font>
      <sz val="2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1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6" xfId="0" applyFill="1" applyBorder="1"/>
    <xf numFmtId="0" fontId="0" fillId="0" borderId="6" xfId="0" applyBorder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8" fillId="5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15" fillId="6" borderId="8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vertical="center"/>
    </xf>
    <xf numFmtId="2" fontId="4" fillId="7" borderId="9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4" xfId="0" applyBorder="1" applyAlignment="1">
      <alignment horizontal="center"/>
    </xf>
    <xf numFmtId="9" fontId="2" fillId="0" borderId="1" xfId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6" fillId="13" borderId="15" xfId="0" applyFont="1" applyFill="1" applyBorder="1"/>
    <xf numFmtId="0" fontId="16" fillId="13" borderId="0" xfId="0" applyFont="1" applyFill="1"/>
    <xf numFmtId="0" fontId="16" fillId="13" borderId="16" xfId="0" applyFont="1" applyFill="1" applyBorder="1"/>
    <xf numFmtId="0" fontId="16" fillId="13" borderId="15" xfId="0" applyFont="1" applyFill="1" applyBorder="1" applyAlignment="1">
      <alignment horizontal="center"/>
    </xf>
    <xf numFmtId="0" fontId="25" fillId="13" borderId="0" xfId="0" applyFont="1" applyFill="1"/>
    <xf numFmtId="0" fontId="16" fillId="13" borderId="17" xfId="0" applyFont="1" applyFill="1" applyBorder="1"/>
    <xf numFmtId="0" fontId="16" fillId="13" borderId="18" xfId="0" applyFont="1" applyFill="1" applyBorder="1"/>
    <xf numFmtId="0" fontId="16" fillId="13" borderId="19" xfId="0" applyFont="1" applyFill="1" applyBorder="1"/>
    <xf numFmtId="0" fontId="24" fillId="3" borderId="23" xfId="0" applyFont="1" applyFill="1" applyBorder="1"/>
    <xf numFmtId="0" fontId="24" fillId="3" borderId="25" xfId="0" applyFont="1" applyFill="1" applyBorder="1"/>
    <xf numFmtId="0" fontId="13" fillId="9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3" borderId="7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14" borderId="6" xfId="0" applyFill="1" applyBorder="1" applyAlignment="1">
      <alignment horizontal="center"/>
    </xf>
    <xf numFmtId="0" fontId="0" fillId="15" borderId="1" xfId="0" applyFill="1" applyBorder="1" applyAlignment="1">
      <alignment horizontal="center" vertical="center"/>
    </xf>
    <xf numFmtId="14" fontId="0" fillId="0" borderId="0" xfId="0" applyNumberFormat="1"/>
    <xf numFmtId="2" fontId="0" fillId="3" borderId="7" xfId="0" applyNumberFormat="1" applyFill="1" applyBorder="1" applyAlignment="1">
      <alignment horizontal="center"/>
    </xf>
    <xf numFmtId="2" fontId="0" fillId="0" borderId="0" xfId="0" applyNumberFormat="1"/>
    <xf numFmtId="2" fontId="12" fillId="2" borderId="1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3" fillId="5" borderId="28" xfId="0" applyFont="1" applyFill="1" applyBorder="1" applyAlignment="1">
      <alignment horizontal="center" vertical="center" wrapText="1"/>
    </xf>
    <xf numFmtId="0" fontId="13" fillId="5" borderId="20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6" fillId="7" borderId="22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9" fontId="21" fillId="12" borderId="2" xfId="1" applyFont="1" applyFill="1" applyBorder="1" applyAlignment="1">
      <alignment horizontal="center" vertical="center" wrapText="1"/>
    </xf>
    <xf numFmtId="9" fontId="21" fillId="12" borderId="3" xfId="1" applyFont="1" applyFill="1" applyBorder="1" applyAlignment="1">
      <alignment horizontal="center" vertical="center" wrapText="1"/>
    </xf>
    <xf numFmtId="9" fontId="21" fillId="12" borderId="4" xfId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9" fillId="4" borderId="2" xfId="1" applyNumberFormat="1" applyFont="1" applyFill="1" applyBorder="1" applyAlignment="1">
      <alignment horizontal="center" vertical="center" wrapText="1"/>
    </xf>
    <xf numFmtId="0" fontId="19" fillId="4" borderId="4" xfId="1" applyNumberFormat="1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/>
    </xf>
    <xf numFmtId="0" fontId="21" fillId="11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4" fontId="26" fillId="4" borderId="1" xfId="0" applyNumberFormat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19" fillId="4" borderId="1" xfId="1" applyNumberFormat="1" applyFont="1" applyFill="1" applyBorder="1" applyAlignment="1">
      <alignment horizontal="center" vertical="center" wrapText="1"/>
    </xf>
    <xf numFmtId="9" fontId="21" fillId="11" borderId="1" xfId="1" applyFont="1" applyFill="1" applyBorder="1" applyAlignment="1">
      <alignment horizontal="center" vertical="center" wrapText="1"/>
    </xf>
    <xf numFmtId="0" fontId="22" fillId="8" borderId="2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9" fontId="2" fillId="4" borderId="2" xfId="1" applyFont="1" applyFill="1" applyBorder="1" applyAlignment="1">
      <alignment horizontal="center" vertical="center"/>
    </xf>
    <xf numFmtId="9" fontId="2" fillId="4" borderId="3" xfId="1" applyFont="1" applyFill="1" applyBorder="1" applyAlignment="1">
      <alignment horizontal="center" vertical="center"/>
    </xf>
    <xf numFmtId="9" fontId="2" fillId="4" borderId="4" xfId="1" applyFont="1" applyFill="1" applyBorder="1" applyAlignment="1">
      <alignment horizontal="center" vertical="center"/>
    </xf>
    <xf numFmtId="0" fontId="23" fillId="11" borderId="23" xfId="0" applyFont="1" applyFill="1" applyBorder="1" applyAlignment="1">
      <alignment horizontal="center" vertical="center" textRotation="90"/>
    </xf>
    <xf numFmtId="0" fontId="23" fillId="11" borderId="24" xfId="0" applyFont="1" applyFill="1" applyBorder="1" applyAlignment="1">
      <alignment horizontal="center" vertical="center" textRotation="90"/>
    </xf>
    <xf numFmtId="0" fontId="23" fillId="11" borderId="25" xfId="0" applyFont="1" applyFill="1" applyBorder="1" applyAlignment="1">
      <alignment horizontal="center" vertical="center" textRotation="90"/>
    </xf>
    <xf numFmtId="0" fontId="23" fillId="12" borderId="23" xfId="0" applyFont="1" applyFill="1" applyBorder="1" applyAlignment="1">
      <alignment horizontal="center" vertical="center" textRotation="90"/>
    </xf>
    <xf numFmtId="0" fontId="23" fillId="12" borderId="24" xfId="0" applyFont="1" applyFill="1" applyBorder="1" applyAlignment="1">
      <alignment horizontal="center" vertical="center" textRotation="90"/>
    </xf>
    <xf numFmtId="0" fontId="23" fillId="12" borderId="25" xfId="0" applyFont="1" applyFill="1" applyBorder="1" applyAlignment="1">
      <alignment horizontal="center" vertical="center" textRotation="90"/>
    </xf>
    <xf numFmtId="0" fontId="10" fillId="5" borderId="0" xfId="0" applyFont="1" applyFill="1" applyAlignment="1">
      <alignment horizontal="center" vertical="center"/>
    </xf>
    <xf numFmtId="0" fontId="10" fillId="5" borderId="26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2" fontId="14" fillId="5" borderId="11" xfId="0" applyNumberFormat="1" applyFont="1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17" xfId="0" applyFill="1" applyBorder="1" applyAlignment="1">
      <alignment horizontal="center" vertical="center"/>
    </xf>
    <xf numFmtId="0" fontId="0" fillId="10" borderId="18" xfId="0" applyFill="1" applyBorder="1" applyAlignment="1">
      <alignment horizontal="center" vertical="center"/>
    </xf>
    <xf numFmtId="0" fontId="0" fillId="10" borderId="19" xfId="0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13" borderId="13" xfId="0" applyFont="1" applyFill="1" applyBorder="1" applyAlignment="1">
      <alignment horizontal="center"/>
    </xf>
    <xf numFmtId="0" fontId="16" fillId="13" borderId="5" xfId="0" applyFont="1" applyFill="1" applyBorder="1" applyAlignment="1">
      <alignment horizontal="center"/>
    </xf>
    <xf numFmtId="0" fontId="16" fillId="13" borderId="14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0066"/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434340</xdr:colOff>
      <xdr:row>49</xdr:row>
      <xdr:rowOff>15240</xdr:rowOff>
    </xdr:from>
    <xdr:to>
      <xdr:col>8</xdr:col>
      <xdr:colOff>441960</xdr:colOff>
      <xdr:row>50</xdr:row>
      <xdr:rowOff>160020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>
        <a:xfrm flipH="1">
          <a:off x="12062460" y="3611880"/>
          <a:ext cx="7620" cy="32766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GridLines="0" tabSelected="1" zoomScale="70" zoomScaleNormal="70" zoomScaleSheetLayoutView="85" workbookViewId="0">
      <selection activeCell="O11" sqref="O11"/>
    </sheetView>
  </sheetViews>
  <sheetFormatPr baseColWidth="10" defaultColWidth="11.42578125" defaultRowHeight="15" x14ac:dyDescent="0.25"/>
  <cols>
    <col min="1" max="1" width="7.85546875" customWidth="1"/>
    <col min="2" max="2" width="8.7109375" customWidth="1"/>
    <col min="3" max="3" width="38.7109375" customWidth="1"/>
    <col min="4" max="9" width="11" customWidth="1"/>
    <col min="10" max="11" width="13" customWidth="1"/>
    <col min="12" max="13" width="11" customWidth="1"/>
    <col min="14" max="15" width="12" customWidth="1"/>
    <col min="16" max="16" width="20.5703125" customWidth="1"/>
    <col min="17" max="17" width="21" customWidth="1"/>
    <col min="18" max="18" width="14.28515625" customWidth="1"/>
  </cols>
  <sheetData>
    <row r="1" spans="1:20" ht="39.75" customHeight="1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5"/>
    </row>
    <row r="2" spans="1:20" s="12" customFormat="1" ht="34.5" customHeight="1" x14ac:dyDescent="0.25">
      <c r="A2" s="96" t="s">
        <v>1</v>
      </c>
      <c r="B2" s="96"/>
      <c r="C2" s="97"/>
      <c r="D2" s="75" t="s">
        <v>81</v>
      </c>
      <c r="E2" s="75"/>
      <c r="F2" s="75"/>
      <c r="G2" s="75"/>
      <c r="H2" s="75"/>
      <c r="I2" s="75"/>
      <c r="J2" s="79" t="s">
        <v>2</v>
      </c>
      <c r="K2" s="80"/>
      <c r="L2" s="77">
        <v>44683</v>
      </c>
      <c r="M2" s="78"/>
      <c r="N2" s="78"/>
      <c r="O2" s="78"/>
      <c r="P2" s="78"/>
      <c r="Q2" s="78"/>
    </row>
    <row r="3" spans="1:20" s="12" customFormat="1" ht="39.75" customHeight="1" x14ac:dyDescent="0.25">
      <c r="A3" s="98" t="s">
        <v>3</v>
      </c>
      <c r="B3" s="98"/>
      <c r="C3" s="99"/>
      <c r="D3" s="76">
        <v>20</v>
      </c>
      <c r="E3" s="76"/>
      <c r="F3" s="76"/>
      <c r="G3" s="76"/>
      <c r="H3" s="76"/>
      <c r="I3" s="76"/>
      <c r="J3" s="83" t="s">
        <v>4</v>
      </c>
      <c r="K3" s="84"/>
      <c r="L3" s="85">
        <f>I5/D5</f>
        <v>0.5</v>
      </c>
      <c r="M3" s="86"/>
      <c r="N3" s="87"/>
      <c r="O3" s="83" t="s">
        <v>5</v>
      </c>
      <c r="P3" s="84"/>
      <c r="Q3" s="27">
        <f>Q5/N5</f>
        <v>0.875</v>
      </c>
    </row>
    <row r="4" spans="1:20" s="12" customFormat="1" ht="27.6" customHeight="1" x14ac:dyDescent="0.25"/>
    <row r="5" spans="1:20" s="12" customFormat="1" ht="30" customHeight="1" x14ac:dyDescent="0.25">
      <c r="B5" s="74" t="s">
        <v>6</v>
      </c>
      <c r="C5" s="74"/>
      <c r="D5" s="81">
        <v>4</v>
      </c>
      <c r="E5" s="81"/>
      <c r="F5" s="82" t="s">
        <v>7</v>
      </c>
      <c r="G5" s="82"/>
      <c r="H5" s="82"/>
      <c r="I5" s="71">
        <v>2</v>
      </c>
      <c r="J5" s="72"/>
      <c r="K5" s="65" t="s">
        <v>8</v>
      </c>
      <c r="L5" s="66"/>
      <c r="M5" s="67"/>
      <c r="N5" s="68">
        <v>16</v>
      </c>
      <c r="O5" s="69"/>
      <c r="P5" s="24" t="s">
        <v>9</v>
      </c>
      <c r="Q5" s="20">
        <v>14</v>
      </c>
    </row>
    <row r="6" spans="1:20" ht="40.15" customHeight="1" thickBot="1" x14ac:dyDescent="0.3"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20" ht="56.45" customHeight="1" thickBot="1" x14ac:dyDescent="0.3">
      <c r="A7" s="88" t="s">
        <v>10</v>
      </c>
      <c r="B7" s="64" t="s">
        <v>11</v>
      </c>
      <c r="C7" s="73" t="s">
        <v>12</v>
      </c>
      <c r="D7" s="61" t="s">
        <v>13</v>
      </c>
      <c r="E7" s="61"/>
      <c r="F7" s="61" t="s">
        <v>14</v>
      </c>
      <c r="G7" s="61"/>
      <c r="H7" s="61" t="s">
        <v>15</v>
      </c>
      <c r="I7" s="61"/>
      <c r="J7" s="59" t="s">
        <v>16</v>
      </c>
      <c r="K7" s="60"/>
      <c r="L7" s="59" t="s">
        <v>17</v>
      </c>
      <c r="M7" s="60"/>
      <c r="N7" s="59" t="s">
        <v>18</v>
      </c>
      <c r="O7" s="60"/>
      <c r="P7" s="58" t="s">
        <v>19</v>
      </c>
      <c r="Q7" s="58"/>
      <c r="S7" s="5"/>
    </row>
    <row r="8" spans="1:20" ht="15.75" thickBot="1" x14ac:dyDescent="0.3">
      <c r="A8" s="89"/>
      <c r="B8" s="64"/>
      <c r="C8" s="73"/>
      <c r="D8" s="8" t="s">
        <v>20</v>
      </c>
      <c r="E8" s="7" t="s">
        <v>21</v>
      </c>
      <c r="F8" s="9" t="s">
        <v>20</v>
      </c>
      <c r="G8" s="7" t="s">
        <v>21</v>
      </c>
      <c r="H8" s="9" t="s">
        <v>20</v>
      </c>
      <c r="I8" s="7" t="s">
        <v>21</v>
      </c>
      <c r="J8" s="9" t="s">
        <v>20</v>
      </c>
      <c r="K8" s="7" t="s">
        <v>21</v>
      </c>
      <c r="L8" s="9" t="s">
        <v>20</v>
      </c>
      <c r="M8" s="7" t="s">
        <v>21</v>
      </c>
      <c r="N8" s="10" t="s">
        <v>20</v>
      </c>
      <c r="O8" s="7" t="s">
        <v>21</v>
      </c>
      <c r="P8" s="9" t="s">
        <v>22</v>
      </c>
      <c r="Q8" s="9" t="s">
        <v>23</v>
      </c>
      <c r="S8" s="6"/>
    </row>
    <row r="9" spans="1:20" x14ac:dyDescent="0.25">
      <c r="A9" s="89"/>
      <c r="B9" s="25">
        <v>1</v>
      </c>
      <c r="C9" s="15" t="s">
        <v>72</v>
      </c>
      <c r="D9" s="48">
        <v>0</v>
      </c>
      <c r="E9" s="49">
        <v>5</v>
      </c>
      <c r="F9" s="48">
        <v>0</v>
      </c>
      <c r="G9" s="49">
        <v>5</v>
      </c>
      <c r="H9" s="48">
        <v>0</v>
      </c>
      <c r="I9" s="4">
        <v>5</v>
      </c>
      <c r="J9" s="3"/>
      <c r="K9" s="4"/>
      <c r="L9" s="3"/>
      <c r="M9" s="4"/>
      <c r="N9" s="3"/>
      <c r="O9" s="4"/>
      <c r="P9" s="53">
        <f>SUM(D9+F9+H9)/3</f>
        <v>0</v>
      </c>
      <c r="Q9" s="53">
        <f>SUM(E9+G9+I9)/3</f>
        <v>5</v>
      </c>
      <c r="S9" s="6"/>
    </row>
    <row r="10" spans="1:20" x14ac:dyDescent="0.25">
      <c r="A10" s="89"/>
      <c r="B10" s="25">
        <v>2</v>
      </c>
      <c r="C10" s="14" t="s">
        <v>73</v>
      </c>
      <c r="D10" s="45">
        <v>0</v>
      </c>
      <c r="E10" s="46">
        <v>5</v>
      </c>
      <c r="F10" s="45">
        <v>0</v>
      </c>
      <c r="G10" s="46">
        <v>5</v>
      </c>
      <c r="H10" s="45">
        <v>5</v>
      </c>
      <c r="I10" s="1">
        <v>5</v>
      </c>
      <c r="J10" s="2"/>
      <c r="K10" s="1"/>
      <c r="L10" s="2"/>
      <c r="M10" s="1"/>
      <c r="N10" s="2"/>
      <c r="O10" s="1"/>
      <c r="P10" s="53">
        <f t="shared" ref="P10:P12" si="0">SUM(D10+F10+H10)/3</f>
        <v>1.6666666666666667</v>
      </c>
      <c r="Q10" s="53">
        <f t="shared" ref="Q10:Q12" si="1">SUM(E10+G10+I10)/3</f>
        <v>5</v>
      </c>
      <c r="S10" s="6"/>
    </row>
    <row r="11" spans="1:20" x14ac:dyDescent="0.25">
      <c r="A11" s="89"/>
      <c r="B11" s="26">
        <v>3</v>
      </c>
      <c r="C11" s="14" t="s">
        <v>77</v>
      </c>
      <c r="D11" s="45">
        <v>5</v>
      </c>
      <c r="E11" s="46">
        <v>5</v>
      </c>
      <c r="F11" s="45">
        <v>5</v>
      </c>
      <c r="G11" s="46">
        <v>5</v>
      </c>
      <c r="H11" s="45">
        <v>5</v>
      </c>
      <c r="I11" s="1">
        <v>5</v>
      </c>
      <c r="J11" s="2"/>
      <c r="K11" s="1"/>
      <c r="L11" s="2"/>
      <c r="M11" s="1"/>
      <c r="N11" s="2"/>
      <c r="O11" s="1"/>
      <c r="P11" s="53">
        <f t="shared" si="0"/>
        <v>5</v>
      </c>
      <c r="Q11" s="53">
        <f t="shared" si="1"/>
        <v>5</v>
      </c>
      <c r="S11" s="6"/>
    </row>
    <row r="12" spans="1:20" ht="15.75" thickBot="1" x14ac:dyDescent="0.3">
      <c r="A12" s="89"/>
      <c r="B12" s="25">
        <v>4</v>
      </c>
      <c r="C12" s="14" t="s">
        <v>78</v>
      </c>
      <c r="D12" s="45">
        <v>0</v>
      </c>
      <c r="E12" s="46">
        <v>5</v>
      </c>
      <c r="F12" s="45">
        <v>0</v>
      </c>
      <c r="G12" s="46">
        <v>0</v>
      </c>
      <c r="H12" s="45">
        <v>0</v>
      </c>
      <c r="I12" s="1">
        <v>5</v>
      </c>
      <c r="J12" s="2"/>
      <c r="K12" s="1"/>
      <c r="L12" s="2"/>
      <c r="M12" s="1"/>
      <c r="N12" s="2"/>
      <c r="O12" s="1"/>
      <c r="P12" s="53">
        <f t="shared" si="0"/>
        <v>0</v>
      </c>
      <c r="Q12" s="53">
        <f t="shared" si="1"/>
        <v>3.3333333333333335</v>
      </c>
      <c r="S12" s="6"/>
    </row>
    <row r="13" spans="1:20" s="12" customFormat="1" ht="24.75" customHeight="1" thickBot="1" x14ac:dyDescent="0.3">
      <c r="A13" s="90"/>
      <c r="B13" s="62" t="s">
        <v>24</v>
      </c>
      <c r="C13" s="63"/>
      <c r="D13" s="17">
        <f t="shared" ref="D13:Q13" si="2">AVERAGE(D9:D12)</f>
        <v>1.25</v>
      </c>
      <c r="E13" s="17">
        <f t="shared" si="2"/>
        <v>5</v>
      </c>
      <c r="F13" s="17">
        <f t="shared" si="2"/>
        <v>1.25</v>
      </c>
      <c r="G13" s="17">
        <f t="shared" si="2"/>
        <v>3.75</v>
      </c>
      <c r="H13" s="17">
        <f t="shared" si="2"/>
        <v>2.5</v>
      </c>
      <c r="I13" s="17">
        <f t="shared" si="2"/>
        <v>5</v>
      </c>
      <c r="J13" s="17" t="e">
        <f t="shared" si="2"/>
        <v>#DIV/0!</v>
      </c>
      <c r="K13" s="17" t="e">
        <f t="shared" si="2"/>
        <v>#DIV/0!</v>
      </c>
      <c r="L13" s="17" t="e">
        <f t="shared" si="2"/>
        <v>#DIV/0!</v>
      </c>
      <c r="M13" s="17" t="e">
        <f t="shared" si="2"/>
        <v>#DIV/0!</v>
      </c>
      <c r="N13" s="17" t="e">
        <f t="shared" si="2"/>
        <v>#DIV/0!</v>
      </c>
      <c r="O13" s="17" t="e">
        <f t="shared" si="2"/>
        <v>#DIV/0!</v>
      </c>
      <c r="P13" s="13">
        <f t="shared" si="2"/>
        <v>1.6666666666666667</v>
      </c>
      <c r="Q13" s="13">
        <f t="shared" si="2"/>
        <v>4.583333333333333</v>
      </c>
      <c r="S13" s="18"/>
    </row>
    <row r="14" spans="1:20" s="11" customFormat="1" ht="20.45" customHeight="1" x14ac:dyDescent="0.25">
      <c r="D14" s="56" t="s">
        <v>25</v>
      </c>
      <c r="E14" s="56"/>
      <c r="F14" s="56"/>
      <c r="G14" s="56"/>
      <c r="H14" s="56"/>
      <c r="I14" s="56"/>
      <c r="J14" s="29"/>
      <c r="K14" s="29"/>
      <c r="L14" s="29"/>
      <c r="M14" s="29"/>
      <c r="N14" s="29"/>
      <c r="O14" s="29"/>
      <c r="P14" s="57" t="s">
        <v>26</v>
      </c>
      <c r="Q14" s="57"/>
      <c r="S14" s="16">
        <f>(Q13-P13)/P13</f>
        <v>1.7499999999999996</v>
      </c>
      <c r="T14" s="11" t="s">
        <v>27</v>
      </c>
    </row>
    <row r="15" spans="1:20" ht="15.75" thickBot="1" x14ac:dyDescent="0.3">
      <c r="P15" s="54"/>
      <c r="Q15" s="54"/>
    </row>
    <row r="16" spans="1:20" ht="43.9" customHeight="1" thickBot="1" x14ac:dyDescent="0.3">
      <c r="A16" s="91" t="s">
        <v>28</v>
      </c>
      <c r="B16" s="64" t="s">
        <v>11</v>
      </c>
      <c r="C16" s="73" t="s">
        <v>12</v>
      </c>
      <c r="D16" s="61" t="s">
        <v>13</v>
      </c>
      <c r="E16" s="61"/>
      <c r="F16" s="61" t="s">
        <v>14</v>
      </c>
      <c r="G16" s="61"/>
      <c r="H16" s="61" t="s">
        <v>15</v>
      </c>
      <c r="I16" s="61"/>
      <c r="J16" s="59" t="s">
        <v>16</v>
      </c>
      <c r="K16" s="60"/>
      <c r="L16" s="59" t="s">
        <v>17</v>
      </c>
      <c r="M16" s="60"/>
      <c r="N16" s="59" t="s">
        <v>18</v>
      </c>
      <c r="O16" s="60"/>
      <c r="P16" s="100" t="s">
        <v>19</v>
      </c>
      <c r="Q16" s="100"/>
    </row>
    <row r="17" spans="1:18" ht="15.75" thickBot="1" x14ac:dyDescent="0.3">
      <c r="A17" s="92"/>
      <c r="B17" s="64"/>
      <c r="C17" s="73"/>
      <c r="D17" s="8" t="s">
        <v>20</v>
      </c>
      <c r="E17" s="7" t="s">
        <v>21</v>
      </c>
      <c r="F17" s="9" t="s">
        <v>20</v>
      </c>
      <c r="G17" s="7" t="s">
        <v>21</v>
      </c>
      <c r="H17" s="9" t="s">
        <v>20</v>
      </c>
      <c r="I17" s="7" t="s">
        <v>21</v>
      </c>
      <c r="J17" s="9" t="s">
        <v>20</v>
      </c>
      <c r="K17" s="7" t="s">
        <v>21</v>
      </c>
      <c r="L17" s="9" t="s">
        <v>20</v>
      </c>
      <c r="M17" s="7" t="s">
        <v>21</v>
      </c>
      <c r="N17" s="10" t="s">
        <v>20</v>
      </c>
      <c r="O17" s="7" t="s">
        <v>21</v>
      </c>
      <c r="P17" s="55" t="s">
        <v>22</v>
      </c>
      <c r="Q17" s="55" t="s">
        <v>23</v>
      </c>
    </row>
    <row r="18" spans="1:18" x14ac:dyDescent="0.25">
      <c r="A18" s="92"/>
      <c r="B18" s="25">
        <v>1</v>
      </c>
      <c r="C18" s="14" t="s">
        <v>65</v>
      </c>
      <c r="D18" s="50">
        <v>5</v>
      </c>
      <c r="E18" s="4">
        <v>5</v>
      </c>
      <c r="F18" s="48">
        <v>0</v>
      </c>
      <c r="G18" s="4">
        <v>5</v>
      </c>
      <c r="H18" s="48">
        <v>5</v>
      </c>
      <c r="I18" s="4">
        <v>5</v>
      </c>
      <c r="J18" s="3"/>
      <c r="K18" s="4"/>
      <c r="L18" s="3"/>
      <c r="M18" s="4"/>
      <c r="N18" s="3"/>
      <c r="O18" s="4"/>
      <c r="P18" s="53">
        <f>SUM(D18,F18,H18)/3</f>
        <v>3.3333333333333335</v>
      </c>
      <c r="Q18" s="53">
        <f>SUM(E18+G18+I18)/3</f>
        <v>5</v>
      </c>
      <c r="R18" s="52"/>
    </row>
    <row r="19" spans="1:18" x14ac:dyDescent="0.25">
      <c r="A19" s="92"/>
      <c r="B19" s="25">
        <v>2</v>
      </c>
      <c r="C19" s="14" t="s">
        <v>67</v>
      </c>
      <c r="D19" s="50">
        <v>0</v>
      </c>
      <c r="E19" s="46">
        <v>5</v>
      </c>
      <c r="F19" s="48">
        <v>0</v>
      </c>
      <c r="G19" s="46">
        <v>0</v>
      </c>
      <c r="H19" s="48">
        <v>0</v>
      </c>
      <c r="I19" s="1">
        <v>5</v>
      </c>
      <c r="J19" s="2"/>
      <c r="K19" s="1"/>
      <c r="L19" s="2"/>
      <c r="M19" s="1"/>
      <c r="N19" s="2"/>
      <c r="O19" s="1"/>
      <c r="P19" s="53">
        <f t="shared" ref="P19:P33" si="3">SUM(D19,F19,H19)/3</f>
        <v>0</v>
      </c>
      <c r="Q19" s="53">
        <f t="shared" ref="Q19:Q33" si="4">SUM(E19+G19+I19)/3</f>
        <v>3.3333333333333335</v>
      </c>
    </row>
    <row r="20" spans="1:18" x14ac:dyDescent="0.25">
      <c r="A20" s="92"/>
      <c r="B20" s="26">
        <v>3</v>
      </c>
      <c r="C20" s="15" t="s">
        <v>68</v>
      </c>
      <c r="D20" s="50">
        <v>0</v>
      </c>
      <c r="E20" s="46">
        <v>0</v>
      </c>
      <c r="F20" s="48">
        <v>5</v>
      </c>
      <c r="G20" s="46">
        <v>5</v>
      </c>
      <c r="H20" s="48">
        <v>5</v>
      </c>
      <c r="I20" s="1">
        <v>5</v>
      </c>
      <c r="J20" s="2"/>
      <c r="K20" s="1"/>
      <c r="L20" s="2"/>
      <c r="M20" s="1"/>
      <c r="N20" s="2"/>
      <c r="O20" s="1"/>
      <c r="P20" s="53">
        <f t="shared" si="3"/>
        <v>3.3333333333333335</v>
      </c>
      <c r="Q20" s="53">
        <f t="shared" si="4"/>
        <v>3.3333333333333335</v>
      </c>
    </row>
    <row r="21" spans="1:18" x14ac:dyDescent="0.25">
      <c r="A21" s="92"/>
      <c r="B21" s="25">
        <v>4</v>
      </c>
      <c r="C21" s="14" t="s">
        <v>69</v>
      </c>
      <c r="D21" s="50">
        <v>0</v>
      </c>
      <c r="E21" s="46">
        <v>5</v>
      </c>
      <c r="F21" s="48">
        <v>0</v>
      </c>
      <c r="G21" s="46">
        <v>0</v>
      </c>
      <c r="H21" s="48">
        <v>5</v>
      </c>
      <c r="I21" s="1">
        <v>5</v>
      </c>
      <c r="J21" s="2"/>
      <c r="K21" s="1"/>
      <c r="L21" s="2"/>
      <c r="M21" s="1"/>
      <c r="N21" s="2"/>
      <c r="O21" s="1"/>
      <c r="P21" s="53">
        <f t="shared" si="3"/>
        <v>1.6666666666666667</v>
      </c>
      <c r="Q21" s="53">
        <f t="shared" si="4"/>
        <v>3.3333333333333335</v>
      </c>
    </row>
    <row r="22" spans="1:18" x14ac:dyDescent="0.25">
      <c r="A22" s="92"/>
      <c r="B22" s="26">
        <v>5</v>
      </c>
      <c r="C22" s="15" t="s">
        <v>70</v>
      </c>
      <c r="D22" s="50">
        <v>5</v>
      </c>
      <c r="E22" s="46">
        <v>5</v>
      </c>
      <c r="F22" s="48">
        <v>5</v>
      </c>
      <c r="G22" s="46">
        <v>5</v>
      </c>
      <c r="H22" s="48">
        <v>5</v>
      </c>
      <c r="I22" s="1">
        <v>5</v>
      </c>
      <c r="J22" s="2"/>
      <c r="K22" s="1"/>
      <c r="L22" s="2"/>
      <c r="M22" s="1"/>
      <c r="N22" s="2"/>
      <c r="O22" s="1"/>
      <c r="P22" s="53">
        <f t="shared" si="3"/>
        <v>5</v>
      </c>
      <c r="Q22" s="53">
        <f t="shared" si="4"/>
        <v>5</v>
      </c>
    </row>
    <row r="23" spans="1:18" x14ac:dyDescent="0.25">
      <c r="A23" s="92"/>
      <c r="B23" s="25">
        <v>6</v>
      </c>
      <c r="C23" s="14" t="s">
        <v>71</v>
      </c>
      <c r="D23" s="50">
        <v>5</v>
      </c>
      <c r="E23" s="46">
        <v>5</v>
      </c>
      <c r="F23" s="48">
        <v>5</v>
      </c>
      <c r="G23" s="46">
        <v>5</v>
      </c>
      <c r="H23" s="48">
        <v>5</v>
      </c>
      <c r="I23" s="1">
        <v>5</v>
      </c>
      <c r="J23" s="2"/>
      <c r="K23" s="1"/>
      <c r="L23" s="2"/>
      <c r="M23" s="1"/>
      <c r="N23" s="2"/>
      <c r="O23" s="1"/>
      <c r="P23" s="53">
        <f t="shared" si="3"/>
        <v>5</v>
      </c>
      <c r="Q23" s="53">
        <f t="shared" si="4"/>
        <v>5</v>
      </c>
    </row>
    <row r="24" spans="1:18" x14ac:dyDescent="0.25">
      <c r="A24" s="92"/>
      <c r="B24" s="26">
        <v>7</v>
      </c>
      <c r="C24" s="15" t="s">
        <v>74</v>
      </c>
      <c r="D24" s="50">
        <v>5</v>
      </c>
      <c r="E24" s="46">
        <v>5</v>
      </c>
      <c r="F24" s="48">
        <v>0</v>
      </c>
      <c r="G24" s="46">
        <v>5</v>
      </c>
      <c r="H24" s="48">
        <v>5</v>
      </c>
      <c r="I24" s="1">
        <v>5</v>
      </c>
      <c r="J24" s="2"/>
      <c r="K24" s="1"/>
      <c r="L24" s="2"/>
      <c r="M24" s="1"/>
      <c r="N24" s="2"/>
      <c r="O24" s="1"/>
      <c r="P24" s="53">
        <f t="shared" si="3"/>
        <v>3.3333333333333335</v>
      </c>
      <c r="Q24" s="53">
        <f t="shared" si="4"/>
        <v>5</v>
      </c>
    </row>
    <row r="25" spans="1:18" x14ac:dyDescent="0.25">
      <c r="A25" s="92"/>
      <c r="B25" s="25">
        <v>8</v>
      </c>
      <c r="C25" s="14" t="s">
        <v>66</v>
      </c>
      <c r="D25" s="50">
        <v>5</v>
      </c>
      <c r="E25" s="46">
        <v>5</v>
      </c>
      <c r="F25" s="48">
        <v>5</v>
      </c>
      <c r="G25" s="46">
        <v>5</v>
      </c>
      <c r="H25" s="48">
        <v>5</v>
      </c>
      <c r="I25" s="1">
        <v>5</v>
      </c>
      <c r="J25" s="2"/>
      <c r="K25" s="1"/>
      <c r="L25" s="2"/>
      <c r="M25" s="1"/>
      <c r="N25" s="2"/>
      <c r="O25" s="1"/>
      <c r="P25" s="53">
        <f t="shared" si="3"/>
        <v>5</v>
      </c>
      <c r="Q25" s="53">
        <f t="shared" si="4"/>
        <v>5</v>
      </c>
    </row>
    <row r="26" spans="1:18" x14ac:dyDescent="0.25">
      <c r="A26" s="92"/>
      <c r="B26" s="25">
        <v>9</v>
      </c>
      <c r="C26" s="14" t="s">
        <v>63</v>
      </c>
      <c r="D26" s="50">
        <v>0</v>
      </c>
      <c r="E26" s="46">
        <v>0</v>
      </c>
      <c r="F26" s="48">
        <v>5</v>
      </c>
      <c r="G26" s="46">
        <v>5</v>
      </c>
      <c r="H26" s="48">
        <v>5</v>
      </c>
      <c r="I26" s="1">
        <v>5</v>
      </c>
      <c r="J26" s="2"/>
      <c r="K26" s="1"/>
      <c r="L26" s="2"/>
      <c r="M26" s="1"/>
      <c r="N26" s="2"/>
      <c r="O26" s="1"/>
      <c r="P26" s="53">
        <f t="shared" si="3"/>
        <v>3.3333333333333335</v>
      </c>
      <c r="Q26" s="53">
        <f t="shared" si="4"/>
        <v>3.3333333333333335</v>
      </c>
    </row>
    <row r="27" spans="1:18" x14ac:dyDescent="0.25">
      <c r="A27" s="92"/>
      <c r="B27" s="25">
        <v>10</v>
      </c>
      <c r="C27" s="14" t="s">
        <v>75</v>
      </c>
      <c r="D27" s="50">
        <v>5</v>
      </c>
      <c r="E27" s="46">
        <v>5</v>
      </c>
      <c r="F27" s="48">
        <v>5</v>
      </c>
      <c r="G27" s="46">
        <v>5</v>
      </c>
      <c r="H27" s="48">
        <v>0</v>
      </c>
      <c r="I27" s="1">
        <v>0</v>
      </c>
      <c r="J27" s="2"/>
      <c r="K27" s="1"/>
      <c r="L27" s="2"/>
      <c r="M27" s="1"/>
      <c r="N27" s="2"/>
      <c r="O27" s="1"/>
      <c r="P27" s="53">
        <f t="shared" si="3"/>
        <v>3.3333333333333335</v>
      </c>
      <c r="Q27" s="53">
        <f t="shared" si="4"/>
        <v>3.3333333333333335</v>
      </c>
    </row>
    <row r="28" spans="1:18" x14ac:dyDescent="0.25">
      <c r="A28" s="92"/>
      <c r="B28" s="25">
        <v>11</v>
      </c>
      <c r="C28" s="14" t="s">
        <v>64</v>
      </c>
      <c r="D28" s="50">
        <v>0</v>
      </c>
      <c r="E28" s="46">
        <v>5</v>
      </c>
      <c r="F28" s="48">
        <v>5</v>
      </c>
      <c r="G28" s="46">
        <v>5</v>
      </c>
      <c r="H28" s="48">
        <v>5</v>
      </c>
      <c r="I28" s="1">
        <v>5</v>
      </c>
      <c r="J28" s="2"/>
      <c r="K28" s="1"/>
      <c r="L28" s="2"/>
      <c r="M28" s="1"/>
      <c r="N28" s="2"/>
      <c r="O28" s="1"/>
      <c r="P28" s="53">
        <f t="shared" si="3"/>
        <v>3.3333333333333335</v>
      </c>
      <c r="Q28" s="53">
        <f t="shared" si="4"/>
        <v>5</v>
      </c>
    </row>
    <row r="29" spans="1:18" x14ac:dyDescent="0.25">
      <c r="A29" s="92"/>
      <c r="B29" s="25">
        <v>12</v>
      </c>
      <c r="C29" s="14" t="s">
        <v>76</v>
      </c>
      <c r="D29" s="50">
        <v>0</v>
      </c>
      <c r="E29" s="46">
        <v>5</v>
      </c>
      <c r="F29" s="48">
        <v>5</v>
      </c>
      <c r="G29" s="46">
        <v>5</v>
      </c>
      <c r="H29" s="48">
        <v>5</v>
      </c>
      <c r="I29" s="1">
        <v>5</v>
      </c>
      <c r="J29" s="2"/>
      <c r="K29" s="1"/>
      <c r="L29" s="2"/>
      <c r="M29" s="1"/>
      <c r="N29" s="2"/>
      <c r="O29" s="1"/>
      <c r="P29" s="53">
        <f t="shared" si="3"/>
        <v>3.3333333333333335</v>
      </c>
      <c r="Q29" s="53">
        <f t="shared" si="4"/>
        <v>5</v>
      </c>
      <c r="R29" s="52"/>
    </row>
    <row r="30" spans="1:18" x14ac:dyDescent="0.25">
      <c r="A30" s="92"/>
      <c r="B30" s="25">
        <v>13</v>
      </c>
      <c r="C30" s="14" t="s">
        <v>61</v>
      </c>
      <c r="D30" s="50">
        <v>5</v>
      </c>
      <c r="E30" s="46">
        <v>5</v>
      </c>
      <c r="F30" s="48">
        <v>5</v>
      </c>
      <c r="G30" s="46">
        <v>5</v>
      </c>
      <c r="H30" s="48">
        <v>5</v>
      </c>
      <c r="I30" s="1">
        <v>5</v>
      </c>
      <c r="J30" s="2"/>
      <c r="K30" s="1"/>
      <c r="L30" s="2"/>
      <c r="M30" s="1"/>
      <c r="N30" s="2"/>
      <c r="O30" s="1"/>
      <c r="P30" s="53">
        <f t="shared" si="3"/>
        <v>5</v>
      </c>
      <c r="Q30" s="53">
        <f t="shared" si="4"/>
        <v>5</v>
      </c>
      <c r="R30" s="52"/>
    </row>
    <row r="31" spans="1:18" x14ac:dyDescent="0.25">
      <c r="A31" s="92"/>
      <c r="B31" s="25">
        <v>14</v>
      </c>
      <c r="C31" s="14" t="s">
        <v>62</v>
      </c>
      <c r="D31" s="50">
        <v>5</v>
      </c>
      <c r="E31" s="46">
        <v>5</v>
      </c>
      <c r="F31" s="48">
        <v>5</v>
      </c>
      <c r="G31" s="46">
        <v>5</v>
      </c>
      <c r="H31" s="48">
        <v>5</v>
      </c>
      <c r="I31" s="1">
        <v>5</v>
      </c>
      <c r="J31" s="2"/>
      <c r="K31" s="1"/>
      <c r="L31" s="2"/>
      <c r="M31" s="1"/>
      <c r="N31" s="2"/>
      <c r="O31" s="1"/>
      <c r="P31" s="53">
        <f t="shared" si="3"/>
        <v>5</v>
      </c>
      <c r="Q31" s="53">
        <f t="shared" si="4"/>
        <v>5</v>
      </c>
    </row>
    <row r="32" spans="1:18" x14ac:dyDescent="0.25">
      <c r="A32" s="92"/>
      <c r="B32" s="25">
        <v>15</v>
      </c>
      <c r="C32" s="14" t="s">
        <v>79</v>
      </c>
      <c r="D32" s="50">
        <v>0</v>
      </c>
      <c r="E32" s="46">
        <v>5</v>
      </c>
      <c r="F32" s="48">
        <v>0</v>
      </c>
      <c r="G32" s="46">
        <v>5</v>
      </c>
      <c r="H32" s="48">
        <v>5</v>
      </c>
      <c r="I32" s="1">
        <v>5</v>
      </c>
      <c r="J32" s="2"/>
      <c r="K32" s="1"/>
      <c r="L32" s="2"/>
      <c r="M32" s="1"/>
      <c r="N32" s="2"/>
      <c r="O32" s="1"/>
      <c r="P32" s="53">
        <f t="shared" si="3"/>
        <v>1.6666666666666667</v>
      </c>
      <c r="Q32" s="53">
        <f t="shared" si="4"/>
        <v>5</v>
      </c>
    </row>
    <row r="33" spans="1:17" ht="15.75" thickBot="1" x14ac:dyDescent="0.3">
      <c r="A33" s="92"/>
      <c r="B33" s="25">
        <v>16</v>
      </c>
      <c r="C33" s="14" t="s">
        <v>80</v>
      </c>
      <c r="D33" s="50">
        <v>5</v>
      </c>
      <c r="E33" s="46">
        <v>5</v>
      </c>
      <c r="F33" s="48">
        <v>0</v>
      </c>
      <c r="G33" s="46">
        <v>5</v>
      </c>
      <c r="H33" s="48">
        <v>5</v>
      </c>
      <c r="I33" s="1">
        <v>5</v>
      </c>
      <c r="J33" s="2"/>
      <c r="K33" s="1"/>
      <c r="L33" s="2"/>
      <c r="M33" s="1"/>
      <c r="N33" s="2"/>
      <c r="O33" s="1"/>
      <c r="P33" s="53">
        <f t="shared" si="3"/>
        <v>3.3333333333333335</v>
      </c>
      <c r="Q33" s="53">
        <f t="shared" si="4"/>
        <v>5</v>
      </c>
    </row>
    <row r="34" spans="1:17" ht="21.75" thickBot="1" x14ac:dyDescent="0.3">
      <c r="A34" s="93"/>
      <c r="B34" s="62" t="s">
        <v>24</v>
      </c>
      <c r="C34" s="63"/>
      <c r="D34" s="17">
        <f t="shared" ref="D34:Q34" si="5">AVERAGE(D18:D33)</f>
        <v>2.8125</v>
      </c>
      <c r="E34" s="17">
        <f t="shared" si="5"/>
        <v>4.375</v>
      </c>
      <c r="F34" s="17">
        <f t="shared" si="5"/>
        <v>3.125</v>
      </c>
      <c r="G34" s="17">
        <f t="shared" si="5"/>
        <v>4.375</v>
      </c>
      <c r="H34" s="17">
        <f t="shared" si="5"/>
        <v>4.375</v>
      </c>
      <c r="I34" s="17">
        <f t="shared" si="5"/>
        <v>4.6875</v>
      </c>
      <c r="J34" s="17" t="e">
        <f t="shared" si="5"/>
        <v>#DIV/0!</v>
      </c>
      <c r="K34" s="17" t="e">
        <f t="shared" si="5"/>
        <v>#DIV/0!</v>
      </c>
      <c r="L34" s="17" t="e">
        <f t="shared" si="5"/>
        <v>#DIV/0!</v>
      </c>
      <c r="M34" s="17" t="e">
        <f t="shared" si="5"/>
        <v>#DIV/0!</v>
      </c>
      <c r="N34" s="17" t="e">
        <f t="shared" si="5"/>
        <v>#DIV/0!</v>
      </c>
      <c r="O34" s="17" t="e">
        <f t="shared" si="5"/>
        <v>#DIV/0!</v>
      </c>
      <c r="P34" s="47">
        <f t="shared" si="5"/>
        <v>3.4375000000000004</v>
      </c>
      <c r="Q34" s="13">
        <f t="shared" si="5"/>
        <v>4.479166666666667</v>
      </c>
    </row>
  </sheetData>
  <mergeCells count="41">
    <mergeCell ref="A7:A13"/>
    <mergeCell ref="A16:A34"/>
    <mergeCell ref="A1:Q1"/>
    <mergeCell ref="A2:C2"/>
    <mergeCell ref="A3:C3"/>
    <mergeCell ref="J16:K16"/>
    <mergeCell ref="L16:M16"/>
    <mergeCell ref="N16:O16"/>
    <mergeCell ref="P16:Q16"/>
    <mergeCell ref="B34:C34"/>
    <mergeCell ref="B16:B17"/>
    <mergeCell ref="C16:C17"/>
    <mergeCell ref="D16:E16"/>
    <mergeCell ref="F16:G16"/>
    <mergeCell ref="H16:I16"/>
    <mergeCell ref="J3:K3"/>
    <mergeCell ref="D2:I2"/>
    <mergeCell ref="D3:I3"/>
    <mergeCell ref="L2:Q2"/>
    <mergeCell ref="J2:K2"/>
    <mergeCell ref="D5:E5"/>
    <mergeCell ref="F5:H5"/>
    <mergeCell ref="O3:P3"/>
    <mergeCell ref="L3:N3"/>
    <mergeCell ref="B13:C13"/>
    <mergeCell ref="B7:B8"/>
    <mergeCell ref="D7:E7"/>
    <mergeCell ref="K5:M5"/>
    <mergeCell ref="N5:O5"/>
    <mergeCell ref="B6:Q6"/>
    <mergeCell ref="I5:J5"/>
    <mergeCell ref="C7:C8"/>
    <mergeCell ref="L7:M7"/>
    <mergeCell ref="N7:O7"/>
    <mergeCell ref="B5:C5"/>
    <mergeCell ref="D14:I14"/>
    <mergeCell ref="P14:Q14"/>
    <mergeCell ref="P7:Q7"/>
    <mergeCell ref="J7:K7"/>
    <mergeCell ref="F7:G7"/>
    <mergeCell ref="H7:I7"/>
  </mergeCells>
  <conditionalFormatting sqref="P9:Q12 P18:P34">
    <cfRule type="cellIs" dxfId="1" priority="2" operator="lessThan">
      <formula>70</formula>
    </cfRule>
  </conditionalFormatting>
  <conditionalFormatting sqref="Q18:Q33">
    <cfRule type="cellIs" dxfId="0" priority="1" operator="lessThan">
      <formula>70</formula>
    </cfRule>
  </conditionalFormatting>
  <pageMargins left="0.7" right="0.7" top="0.75" bottom="0.75" header="0.3" footer="0.3"/>
  <pageSetup scale="51" orientation="landscape" verticalDpi="1200" r:id="rId1"/>
  <colBreaks count="1" manualBreakCount="1">
    <brk id="18" max="2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showGridLines="0" zoomScale="80" zoomScaleNormal="80" workbookViewId="0">
      <selection activeCell="B41" sqref="B41"/>
    </sheetView>
  </sheetViews>
  <sheetFormatPr baseColWidth="10" defaultColWidth="11.42578125" defaultRowHeight="15" x14ac:dyDescent="0.25"/>
  <cols>
    <col min="1" max="1" width="10.42578125" customWidth="1"/>
    <col min="2" max="2" width="25.85546875" customWidth="1"/>
    <col min="3" max="3" width="29.42578125" customWidth="1"/>
    <col min="4" max="5" width="30.28515625" customWidth="1"/>
    <col min="6" max="6" width="22.7109375" customWidth="1"/>
    <col min="7" max="7" width="24.85546875" customWidth="1"/>
    <col min="8" max="8" width="25.7109375" customWidth="1"/>
    <col min="9" max="9" width="13.7109375" customWidth="1"/>
  </cols>
  <sheetData>
    <row r="1" spans="1:9" ht="33.75" x14ac:dyDescent="0.25">
      <c r="A1" s="110" t="s">
        <v>29</v>
      </c>
      <c r="B1" s="111"/>
      <c r="C1" s="111"/>
      <c r="D1" s="111"/>
      <c r="E1" s="111"/>
      <c r="F1" s="111"/>
      <c r="G1" s="111"/>
      <c r="H1" s="111"/>
      <c r="I1" s="111"/>
    </row>
    <row r="2" spans="1:9" ht="31.15" customHeight="1" x14ac:dyDescent="0.25">
      <c r="A2" s="79" t="s">
        <v>30</v>
      </c>
      <c r="B2" s="80"/>
      <c r="C2" s="112" t="s">
        <v>31</v>
      </c>
      <c r="D2" s="113"/>
      <c r="E2" s="30"/>
      <c r="F2" s="28" t="s">
        <v>32</v>
      </c>
      <c r="G2" s="75" t="s">
        <v>33</v>
      </c>
      <c r="H2" s="75"/>
      <c r="I2" s="75"/>
    </row>
    <row r="3" spans="1:9" ht="37.15" customHeight="1" x14ac:dyDescent="0.25">
      <c r="A3" s="114" t="s">
        <v>34</v>
      </c>
      <c r="B3" s="114"/>
      <c r="C3" s="114"/>
      <c r="D3" s="114"/>
      <c r="E3" s="114"/>
      <c r="F3" s="114"/>
      <c r="G3" s="114"/>
      <c r="H3" s="114"/>
      <c r="I3" s="114"/>
    </row>
    <row r="4" spans="1:9" ht="91.15" customHeight="1" x14ac:dyDescent="0.25">
      <c r="A4" s="31" t="s">
        <v>11</v>
      </c>
      <c r="B4" s="32" t="s">
        <v>35</v>
      </c>
      <c r="C4" s="32" t="s">
        <v>36</v>
      </c>
      <c r="D4" s="32" t="s">
        <v>37</v>
      </c>
      <c r="E4" s="32" t="s">
        <v>38</v>
      </c>
      <c r="F4" s="32" t="s">
        <v>39</v>
      </c>
      <c r="G4" s="32" t="s">
        <v>40</v>
      </c>
      <c r="H4" s="32" t="s">
        <v>41</v>
      </c>
      <c r="I4" s="44" t="s">
        <v>42</v>
      </c>
    </row>
    <row r="5" spans="1:9" s="12" customFormat="1" x14ac:dyDescent="0.25">
      <c r="A5" s="19">
        <v>1</v>
      </c>
      <c r="B5" s="51">
        <v>5</v>
      </c>
      <c r="C5" s="51">
        <v>5</v>
      </c>
      <c r="D5" s="51">
        <v>5</v>
      </c>
      <c r="E5" s="51">
        <v>5</v>
      </c>
      <c r="F5" s="51">
        <v>5</v>
      </c>
      <c r="G5" s="51">
        <v>5</v>
      </c>
      <c r="H5" s="51">
        <v>5</v>
      </c>
      <c r="I5" s="19">
        <f>SUM(B5:H5)</f>
        <v>35</v>
      </c>
    </row>
    <row r="6" spans="1:9" s="12" customFormat="1" x14ac:dyDescent="0.25">
      <c r="A6" s="19">
        <v>2</v>
      </c>
      <c r="B6" s="51">
        <v>5</v>
      </c>
      <c r="C6" s="51">
        <v>5</v>
      </c>
      <c r="D6" s="51">
        <v>5</v>
      </c>
      <c r="E6" s="51">
        <v>5</v>
      </c>
      <c r="F6" s="51">
        <v>5</v>
      </c>
      <c r="G6" s="51">
        <v>5</v>
      </c>
      <c r="H6" s="51">
        <v>5</v>
      </c>
      <c r="I6" s="19">
        <f t="shared" ref="I6:I40" si="0">SUM(B6:H6)</f>
        <v>35</v>
      </c>
    </row>
    <row r="7" spans="1:9" s="12" customFormat="1" x14ac:dyDescent="0.25">
      <c r="A7" s="19">
        <v>3</v>
      </c>
      <c r="B7" s="51">
        <v>5</v>
      </c>
      <c r="C7" s="51">
        <v>5</v>
      </c>
      <c r="D7" s="51">
        <v>5</v>
      </c>
      <c r="E7" s="51">
        <v>5</v>
      </c>
      <c r="F7" s="51">
        <v>5</v>
      </c>
      <c r="G7" s="51">
        <v>5</v>
      </c>
      <c r="H7" s="51">
        <v>5</v>
      </c>
      <c r="I7" s="19">
        <f t="shared" si="0"/>
        <v>35</v>
      </c>
    </row>
    <row r="8" spans="1:9" s="12" customFormat="1" x14ac:dyDescent="0.25">
      <c r="A8" s="19">
        <v>4</v>
      </c>
      <c r="B8" s="51">
        <v>5</v>
      </c>
      <c r="C8" s="51">
        <v>5</v>
      </c>
      <c r="D8" s="51">
        <v>5</v>
      </c>
      <c r="E8" s="51">
        <v>5</v>
      </c>
      <c r="F8" s="51">
        <v>5</v>
      </c>
      <c r="G8" s="51">
        <v>5</v>
      </c>
      <c r="H8" s="51">
        <v>5</v>
      </c>
      <c r="I8" s="19">
        <f t="shared" si="0"/>
        <v>35</v>
      </c>
    </row>
    <row r="9" spans="1:9" s="12" customFormat="1" x14ac:dyDescent="0.25">
      <c r="A9" s="19">
        <v>5</v>
      </c>
      <c r="B9" s="51">
        <v>5</v>
      </c>
      <c r="C9" s="51">
        <v>5</v>
      </c>
      <c r="D9" s="51">
        <v>5</v>
      </c>
      <c r="E9" s="51">
        <v>5</v>
      </c>
      <c r="F9" s="51">
        <v>5</v>
      </c>
      <c r="G9" s="51">
        <v>5</v>
      </c>
      <c r="H9" s="51">
        <v>5</v>
      </c>
      <c r="I9" s="19">
        <f t="shared" si="0"/>
        <v>35</v>
      </c>
    </row>
    <row r="10" spans="1:9" s="12" customFormat="1" x14ac:dyDescent="0.25">
      <c r="A10" s="19">
        <v>6</v>
      </c>
      <c r="B10" s="51">
        <v>5</v>
      </c>
      <c r="C10" s="51">
        <v>5</v>
      </c>
      <c r="D10" s="51">
        <v>5</v>
      </c>
      <c r="E10" s="51">
        <v>5</v>
      </c>
      <c r="F10" s="51">
        <v>5</v>
      </c>
      <c r="G10" s="51">
        <v>5</v>
      </c>
      <c r="H10" s="51">
        <v>5</v>
      </c>
      <c r="I10" s="19">
        <f t="shared" si="0"/>
        <v>35</v>
      </c>
    </row>
    <row r="11" spans="1:9" s="12" customFormat="1" x14ac:dyDescent="0.25">
      <c r="A11" s="19">
        <v>7</v>
      </c>
      <c r="B11" s="51">
        <v>5</v>
      </c>
      <c r="C11" s="51">
        <v>5</v>
      </c>
      <c r="D11" s="51">
        <v>5</v>
      </c>
      <c r="E11" s="51">
        <v>5</v>
      </c>
      <c r="F11" s="51">
        <v>5</v>
      </c>
      <c r="G11" s="51">
        <v>5</v>
      </c>
      <c r="H11" s="51">
        <v>5</v>
      </c>
      <c r="I11" s="19">
        <f t="shared" si="0"/>
        <v>35</v>
      </c>
    </row>
    <row r="12" spans="1:9" s="12" customFormat="1" x14ac:dyDescent="0.25">
      <c r="A12" s="19">
        <v>8</v>
      </c>
      <c r="B12" s="51">
        <v>5</v>
      </c>
      <c r="C12" s="51">
        <v>5</v>
      </c>
      <c r="D12" s="51">
        <v>5</v>
      </c>
      <c r="E12" s="51">
        <v>5</v>
      </c>
      <c r="F12" s="51">
        <v>5</v>
      </c>
      <c r="G12" s="51">
        <v>5</v>
      </c>
      <c r="H12" s="51">
        <v>5</v>
      </c>
      <c r="I12" s="19">
        <f t="shared" si="0"/>
        <v>35</v>
      </c>
    </row>
    <row r="13" spans="1:9" s="12" customFormat="1" x14ac:dyDescent="0.25">
      <c r="A13" s="19">
        <v>9</v>
      </c>
      <c r="B13" s="51">
        <v>5</v>
      </c>
      <c r="C13" s="51">
        <v>5</v>
      </c>
      <c r="D13" s="51">
        <v>5</v>
      </c>
      <c r="E13" s="51">
        <v>5</v>
      </c>
      <c r="F13" s="51">
        <v>5</v>
      </c>
      <c r="G13" s="51">
        <v>5</v>
      </c>
      <c r="H13" s="51">
        <v>5</v>
      </c>
      <c r="I13" s="19">
        <f t="shared" si="0"/>
        <v>35</v>
      </c>
    </row>
    <row r="14" spans="1:9" s="12" customFormat="1" x14ac:dyDescent="0.25">
      <c r="A14" s="19">
        <v>10</v>
      </c>
      <c r="B14" s="51">
        <v>5</v>
      </c>
      <c r="C14" s="51">
        <v>5</v>
      </c>
      <c r="D14" s="51">
        <v>5</v>
      </c>
      <c r="E14" s="51">
        <v>5</v>
      </c>
      <c r="F14" s="51">
        <v>5</v>
      </c>
      <c r="G14" s="51">
        <v>5</v>
      </c>
      <c r="H14" s="51">
        <v>5</v>
      </c>
      <c r="I14" s="19">
        <f t="shared" si="0"/>
        <v>35</v>
      </c>
    </row>
    <row r="15" spans="1:9" s="12" customFormat="1" x14ac:dyDescent="0.25">
      <c r="A15" s="19">
        <v>11</v>
      </c>
      <c r="B15" s="51">
        <v>5</v>
      </c>
      <c r="C15" s="51">
        <v>5</v>
      </c>
      <c r="D15" s="51">
        <v>5</v>
      </c>
      <c r="E15" s="51">
        <v>5</v>
      </c>
      <c r="F15" s="51">
        <v>5</v>
      </c>
      <c r="G15" s="51">
        <v>5</v>
      </c>
      <c r="H15" s="51">
        <v>5</v>
      </c>
      <c r="I15" s="19">
        <f t="shared" si="0"/>
        <v>35</v>
      </c>
    </row>
    <row r="16" spans="1:9" s="12" customFormat="1" x14ac:dyDescent="0.25">
      <c r="A16" s="19">
        <v>12</v>
      </c>
      <c r="B16" s="51">
        <v>5</v>
      </c>
      <c r="C16" s="51">
        <v>5</v>
      </c>
      <c r="D16" s="51">
        <v>5</v>
      </c>
      <c r="E16" s="51">
        <v>5</v>
      </c>
      <c r="F16" s="51">
        <v>5</v>
      </c>
      <c r="G16" s="51">
        <v>5</v>
      </c>
      <c r="H16" s="51">
        <v>5</v>
      </c>
      <c r="I16" s="19">
        <f t="shared" si="0"/>
        <v>35</v>
      </c>
    </row>
    <row r="17" spans="1:9" s="12" customFormat="1" x14ac:dyDescent="0.25">
      <c r="A17" s="19">
        <v>13</v>
      </c>
      <c r="B17" s="51">
        <v>5</v>
      </c>
      <c r="C17" s="51">
        <v>5</v>
      </c>
      <c r="D17" s="51">
        <v>5</v>
      </c>
      <c r="E17" s="51">
        <v>5</v>
      </c>
      <c r="F17" s="51">
        <v>5</v>
      </c>
      <c r="G17" s="51">
        <v>5</v>
      </c>
      <c r="H17" s="51">
        <v>5</v>
      </c>
      <c r="I17" s="19">
        <f t="shared" si="0"/>
        <v>35</v>
      </c>
    </row>
    <row r="18" spans="1:9" s="12" customFormat="1" x14ac:dyDescent="0.25">
      <c r="A18" s="19">
        <v>14</v>
      </c>
      <c r="B18" s="51">
        <v>5</v>
      </c>
      <c r="C18" s="51">
        <v>5</v>
      </c>
      <c r="D18" s="51">
        <v>5</v>
      </c>
      <c r="E18" s="51">
        <v>5</v>
      </c>
      <c r="F18" s="51">
        <v>5</v>
      </c>
      <c r="G18" s="51">
        <v>5</v>
      </c>
      <c r="H18" s="51">
        <v>5</v>
      </c>
      <c r="I18" s="19">
        <f t="shared" si="0"/>
        <v>35</v>
      </c>
    </row>
    <row r="19" spans="1:9" s="12" customFormat="1" x14ac:dyDescent="0.25">
      <c r="A19" s="19">
        <v>15</v>
      </c>
      <c r="B19" s="51">
        <v>5</v>
      </c>
      <c r="C19" s="51">
        <v>5</v>
      </c>
      <c r="D19" s="51">
        <v>5</v>
      </c>
      <c r="E19" s="51">
        <v>5</v>
      </c>
      <c r="F19" s="51">
        <v>5</v>
      </c>
      <c r="G19" s="51">
        <v>5</v>
      </c>
      <c r="H19" s="51">
        <v>5</v>
      </c>
      <c r="I19" s="19">
        <f t="shared" si="0"/>
        <v>35</v>
      </c>
    </row>
    <row r="20" spans="1:9" s="12" customFormat="1" x14ac:dyDescent="0.25">
      <c r="A20" s="19">
        <v>16</v>
      </c>
      <c r="B20" s="51">
        <v>5</v>
      </c>
      <c r="C20" s="51">
        <v>5</v>
      </c>
      <c r="D20" s="51">
        <v>5</v>
      </c>
      <c r="E20" s="51">
        <v>5</v>
      </c>
      <c r="F20" s="51">
        <v>5</v>
      </c>
      <c r="G20" s="51">
        <v>5</v>
      </c>
      <c r="H20" s="51">
        <v>5</v>
      </c>
      <c r="I20" s="19">
        <f t="shared" si="0"/>
        <v>35</v>
      </c>
    </row>
    <row r="21" spans="1:9" s="12" customFormat="1" x14ac:dyDescent="0.25">
      <c r="A21" s="19">
        <v>17</v>
      </c>
      <c r="B21" s="51">
        <v>5</v>
      </c>
      <c r="C21" s="51">
        <v>5</v>
      </c>
      <c r="D21" s="51">
        <v>5</v>
      </c>
      <c r="E21" s="51">
        <v>5</v>
      </c>
      <c r="F21" s="51">
        <v>5</v>
      </c>
      <c r="G21" s="51">
        <v>5</v>
      </c>
      <c r="H21" s="51">
        <v>5</v>
      </c>
      <c r="I21" s="19">
        <f t="shared" si="0"/>
        <v>35</v>
      </c>
    </row>
    <row r="22" spans="1:9" s="12" customFormat="1" x14ac:dyDescent="0.25">
      <c r="A22" s="19">
        <v>18</v>
      </c>
      <c r="B22" s="51">
        <v>5</v>
      </c>
      <c r="C22" s="51">
        <v>5</v>
      </c>
      <c r="D22" s="51">
        <v>5</v>
      </c>
      <c r="E22" s="51">
        <v>5</v>
      </c>
      <c r="F22" s="51">
        <v>5</v>
      </c>
      <c r="G22" s="51">
        <v>5</v>
      </c>
      <c r="H22" s="51">
        <v>5</v>
      </c>
      <c r="I22" s="19">
        <f t="shared" si="0"/>
        <v>35</v>
      </c>
    </row>
    <row r="23" spans="1:9" s="12" customFormat="1" x14ac:dyDescent="0.25">
      <c r="A23" s="19">
        <v>19</v>
      </c>
      <c r="B23" s="51">
        <v>5</v>
      </c>
      <c r="C23" s="51">
        <v>5</v>
      </c>
      <c r="D23" s="51">
        <v>5</v>
      </c>
      <c r="E23" s="51">
        <v>5</v>
      </c>
      <c r="F23" s="51">
        <v>5</v>
      </c>
      <c r="G23" s="51">
        <v>5</v>
      </c>
      <c r="H23" s="51">
        <v>5</v>
      </c>
      <c r="I23" s="19">
        <f t="shared" si="0"/>
        <v>35</v>
      </c>
    </row>
    <row r="24" spans="1:9" s="12" customFormat="1" x14ac:dyDescent="0.25">
      <c r="A24" s="19">
        <v>20</v>
      </c>
      <c r="B24" s="51">
        <v>5</v>
      </c>
      <c r="C24" s="51">
        <v>5</v>
      </c>
      <c r="D24" s="51">
        <v>5</v>
      </c>
      <c r="E24" s="51">
        <v>5</v>
      </c>
      <c r="F24" s="51">
        <v>5</v>
      </c>
      <c r="G24" s="51">
        <v>5</v>
      </c>
      <c r="H24" s="51">
        <v>5</v>
      </c>
      <c r="I24" s="19">
        <f t="shared" si="0"/>
        <v>35</v>
      </c>
    </row>
    <row r="25" spans="1:9" s="12" customFormat="1" x14ac:dyDescent="0.25">
      <c r="A25" s="19">
        <v>21</v>
      </c>
      <c r="B25" s="51">
        <v>5</v>
      </c>
      <c r="C25" s="51">
        <v>5</v>
      </c>
      <c r="D25" s="51">
        <v>5</v>
      </c>
      <c r="E25" s="51">
        <v>5</v>
      </c>
      <c r="F25" s="51">
        <v>5</v>
      </c>
      <c r="G25" s="51">
        <v>5</v>
      </c>
      <c r="H25" s="51">
        <v>5</v>
      </c>
      <c r="I25" s="19">
        <f t="shared" si="0"/>
        <v>35</v>
      </c>
    </row>
    <row r="26" spans="1:9" s="12" customFormat="1" x14ac:dyDescent="0.25">
      <c r="A26" s="19">
        <v>22</v>
      </c>
      <c r="B26" s="51">
        <v>5</v>
      </c>
      <c r="C26" s="51">
        <v>5</v>
      </c>
      <c r="D26" s="51">
        <v>5</v>
      </c>
      <c r="E26" s="51">
        <v>5</v>
      </c>
      <c r="F26" s="51">
        <v>5</v>
      </c>
      <c r="G26" s="51">
        <v>5</v>
      </c>
      <c r="H26" s="51">
        <v>5</v>
      </c>
      <c r="I26" s="19">
        <f t="shared" si="0"/>
        <v>35</v>
      </c>
    </row>
    <row r="27" spans="1:9" s="12" customFormat="1" x14ac:dyDescent="0.25">
      <c r="A27" s="19">
        <v>23</v>
      </c>
      <c r="B27" s="51">
        <v>5</v>
      </c>
      <c r="C27" s="51">
        <v>4</v>
      </c>
      <c r="D27" s="51">
        <v>4</v>
      </c>
      <c r="E27" s="51">
        <v>5</v>
      </c>
      <c r="F27" s="51">
        <v>5</v>
      </c>
      <c r="G27" s="51">
        <v>5</v>
      </c>
      <c r="H27" s="51">
        <v>5</v>
      </c>
      <c r="I27" s="19">
        <f t="shared" si="0"/>
        <v>33</v>
      </c>
    </row>
    <row r="28" spans="1:9" s="12" customFormat="1" x14ac:dyDescent="0.25">
      <c r="A28" s="19">
        <v>24</v>
      </c>
      <c r="B28" s="19">
        <v>5</v>
      </c>
      <c r="C28" s="19">
        <v>5</v>
      </c>
      <c r="D28" s="19">
        <v>5</v>
      </c>
      <c r="E28" s="19">
        <v>5</v>
      </c>
      <c r="F28" s="19">
        <v>5</v>
      </c>
      <c r="G28" s="19">
        <v>5</v>
      </c>
      <c r="H28" s="19">
        <v>5</v>
      </c>
      <c r="I28" s="19">
        <f t="shared" si="0"/>
        <v>35</v>
      </c>
    </row>
    <row r="29" spans="1:9" s="12" customFormat="1" x14ac:dyDescent="0.25">
      <c r="A29" s="19">
        <v>25</v>
      </c>
      <c r="B29" s="19">
        <v>5</v>
      </c>
      <c r="C29" s="19">
        <v>5</v>
      </c>
      <c r="D29" s="19">
        <v>5</v>
      </c>
      <c r="E29" s="19">
        <v>5</v>
      </c>
      <c r="F29" s="19">
        <v>5</v>
      </c>
      <c r="G29" s="19">
        <v>5</v>
      </c>
      <c r="H29" s="19">
        <v>5</v>
      </c>
      <c r="I29" s="19">
        <f t="shared" si="0"/>
        <v>35</v>
      </c>
    </row>
    <row r="30" spans="1:9" s="12" customFormat="1" x14ac:dyDescent="0.25">
      <c r="A30" s="19">
        <v>26</v>
      </c>
      <c r="B30" s="19">
        <v>5</v>
      </c>
      <c r="C30" s="19">
        <v>5</v>
      </c>
      <c r="D30" s="19">
        <v>5</v>
      </c>
      <c r="E30" s="19">
        <v>5</v>
      </c>
      <c r="F30" s="19">
        <v>5</v>
      </c>
      <c r="G30" s="19">
        <v>5</v>
      </c>
      <c r="H30" s="19">
        <v>5</v>
      </c>
      <c r="I30" s="19">
        <f t="shared" si="0"/>
        <v>35</v>
      </c>
    </row>
    <row r="31" spans="1:9" s="12" customFormat="1" x14ac:dyDescent="0.25">
      <c r="A31" s="19">
        <v>27</v>
      </c>
      <c r="B31" s="19">
        <v>5</v>
      </c>
      <c r="C31" s="19">
        <v>5</v>
      </c>
      <c r="D31" s="19">
        <v>5</v>
      </c>
      <c r="E31" s="19">
        <v>5</v>
      </c>
      <c r="F31" s="19">
        <v>5</v>
      </c>
      <c r="G31" s="19">
        <v>5</v>
      </c>
      <c r="H31" s="19">
        <v>5</v>
      </c>
      <c r="I31" s="19">
        <f t="shared" si="0"/>
        <v>35</v>
      </c>
    </row>
    <row r="32" spans="1:9" s="12" customFormat="1" x14ac:dyDescent="0.25">
      <c r="A32" s="19">
        <v>28</v>
      </c>
      <c r="B32" s="19">
        <v>5</v>
      </c>
      <c r="C32" s="19">
        <v>5</v>
      </c>
      <c r="D32" s="19">
        <v>5</v>
      </c>
      <c r="E32" s="19">
        <v>5</v>
      </c>
      <c r="F32" s="19">
        <v>5</v>
      </c>
      <c r="G32" s="19">
        <v>5</v>
      </c>
      <c r="H32" s="19">
        <v>5</v>
      </c>
      <c r="I32" s="19">
        <f t="shared" si="0"/>
        <v>35</v>
      </c>
    </row>
    <row r="33" spans="1:9" s="12" customFormat="1" x14ac:dyDescent="0.25">
      <c r="A33" s="19">
        <v>29</v>
      </c>
      <c r="B33" s="19">
        <v>5</v>
      </c>
      <c r="C33" s="19">
        <v>5</v>
      </c>
      <c r="D33" s="19">
        <v>5</v>
      </c>
      <c r="E33" s="19">
        <v>5</v>
      </c>
      <c r="F33" s="19">
        <v>5</v>
      </c>
      <c r="G33" s="19">
        <v>5</v>
      </c>
      <c r="H33" s="19">
        <v>5</v>
      </c>
      <c r="I33" s="19">
        <f t="shared" si="0"/>
        <v>35</v>
      </c>
    </row>
    <row r="34" spans="1:9" s="12" customFormat="1" x14ac:dyDescent="0.25">
      <c r="A34" s="19">
        <v>30</v>
      </c>
      <c r="B34" s="19">
        <v>5</v>
      </c>
      <c r="C34" s="19">
        <v>5</v>
      </c>
      <c r="D34" s="19">
        <v>5</v>
      </c>
      <c r="E34" s="19">
        <v>5</v>
      </c>
      <c r="F34" s="19">
        <v>5</v>
      </c>
      <c r="G34" s="19">
        <v>5</v>
      </c>
      <c r="H34" s="19">
        <v>5</v>
      </c>
      <c r="I34" s="19">
        <f t="shared" si="0"/>
        <v>35</v>
      </c>
    </row>
    <row r="35" spans="1:9" s="12" customFormat="1" x14ac:dyDescent="0.25">
      <c r="A35" s="19">
        <v>31</v>
      </c>
      <c r="B35" s="19">
        <v>5</v>
      </c>
      <c r="C35" s="19">
        <v>5</v>
      </c>
      <c r="D35" s="19">
        <v>5</v>
      </c>
      <c r="E35" s="19">
        <v>5</v>
      </c>
      <c r="F35" s="19">
        <v>5</v>
      </c>
      <c r="G35" s="19">
        <v>5</v>
      </c>
      <c r="H35" s="19">
        <v>5</v>
      </c>
      <c r="I35" s="19">
        <f t="shared" si="0"/>
        <v>35</v>
      </c>
    </row>
    <row r="36" spans="1:9" s="12" customFormat="1" x14ac:dyDescent="0.25">
      <c r="A36" s="19">
        <v>32</v>
      </c>
      <c r="B36" s="19">
        <v>5</v>
      </c>
      <c r="C36" s="19">
        <v>5</v>
      </c>
      <c r="D36" s="19">
        <v>5</v>
      </c>
      <c r="E36" s="19">
        <v>5</v>
      </c>
      <c r="F36" s="19">
        <v>5</v>
      </c>
      <c r="G36" s="19">
        <v>5</v>
      </c>
      <c r="H36" s="19">
        <v>5</v>
      </c>
      <c r="I36" s="19">
        <f t="shared" si="0"/>
        <v>35</v>
      </c>
    </row>
    <row r="37" spans="1:9" s="12" customFormat="1" x14ac:dyDescent="0.25">
      <c r="A37" s="19">
        <v>33</v>
      </c>
      <c r="B37" s="19">
        <v>5</v>
      </c>
      <c r="C37" s="19">
        <v>5</v>
      </c>
      <c r="D37" s="19">
        <v>5</v>
      </c>
      <c r="E37" s="19">
        <v>5</v>
      </c>
      <c r="F37" s="19">
        <v>5</v>
      </c>
      <c r="G37" s="19">
        <v>5</v>
      </c>
      <c r="H37" s="19">
        <v>5</v>
      </c>
      <c r="I37" s="19">
        <f t="shared" si="0"/>
        <v>35</v>
      </c>
    </row>
    <row r="38" spans="1:9" s="12" customFormat="1" x14ac:dyDescent="0.25">
      <c r="A38" s="19">
        <v>34</v>
      </c>
      <c r="B38" s="19">
        <v>5</v>
      </c>
      <c r="C38" s="19">
        <v>5</v>
      </c>
      <c r="D38" s="19">
        <v>5</v>
      </c>
      <c r="E38" s="19">
        <v>5</v>
      </c>
      <c r="F38" s="19">
        <v>5</v>
      </c>
      <c r="G38" s="19">
        <v>5</v>
      </c>
      <c r="H38" s="19">
        <v>5</v>
      </c>
      <c r="I38" s="19">
        <f t="shared" si="0"/>
        <v>35</v>
      </c>
    </row>
    <row r="39" spans="1:9" s="12" customFormat="1" x14ac:dyDescent="0.25">
      <c r="A39" s="19">
        <v>35</v>
      </c>
      <c r="B39" s="19">
        <v>5</v>
      </c>
      <c r="C39" s="19">
        <v>5</v>
      </c>
      <c r="D39" s="19">
        <v>5</v>
      </c>
      <c r="E39" s="19">
        <v>5</v>
      </c>
      <c r="F39" s="19">
        <v>5</v>
      </c>
      <c r="G39" s="19">
        <v>5</v>
      </c>
      <c r="H39" s="19">
        <v>5</v>
      </c>
      <c r="I39" s="19">
        <f t="shared" si="0"/>
        <v>35</v>
      </c>
    </row>
    <row r="40" spans="1:9" s="12" customFormat="1" x14ac:dyDescent="0.25">
      <c r="A40" s="19">
        <v>36</v>
      </c>
      <c r="B40" s="19">
        <v>5</v>
      </c>
      <c r="C40" s="19">
        <v>5</v>
      </c>
      <c r="D40" s="19">
        <v>5</v>
      </c>
      <c r="E40" s="19">
        <v>5</v>
      </c>
      <c r="F40" s="19">
        <v>5</v>
      </c>
      <c r="G40" s="19">
        <v>5</v>
      </c>
      <c r="H40" s="19">
        <v>5</v>
      </c>
      <c r="I40" s="19">
        <f t="shared" si="0"/>
        <v>35</v>
      </c>
    </row>
    <row r="41" spans="1:9" s="12" customFormat="1" x14ac:dyDescent="0.25">
      <c r="A41" s="19">
        <v>37</v>
      </c>
      <c r="B41" s="19"/>
      <c r="C41" s="19"/>
      <c r="D41" s="19"/>
      <c r="E41" s="19"/>
      <c r="F41" s="19"/>
      <c r="G41" s="19"/>
      <c r="H41" s="19"/>
      <c r="I41" s="19"/>
    </row>
    <row r="42" spans="1:9" s="12" customFormat="1" x14ac:dyDescent="0.25">
      <c r="A42" s="19">
        <v>38</v>
      </c>
      <c r="B42" s="19"/>
      <c r="C42" s="19"/>
      <c r="D42" s="19"/>
      <c r="E42" s="19"/>
      <c r="F42" s="19"/>
      <c r="G42" s="19"/>
      <c r="H42" s="19"/>
      <c r="I42" s="19"/>
    </row>
    <row r="43" spans="1:9" s="12" customFormat="1" x14ac:dyDescent="0.25">
      <c r="A43" s="19">
        <v>39</v>
      </c>
      <c r="B43" s="19"/>
      <c r="C43" s="19"/>
      <c r="D43" s="19"/>
      <c r="E43" s="19"/>
      <c r="F43" s="19"/>
      <c r="G43" s="19"/>
      <c r="H43" s="19"/>
      <c r="I43" s="19"/>
    </row>
    <row r="44" spans="1:9" s="12" customFormat="1" x14ac:dyDescent="0.25">
      <c r="A44" s="19">
        <v>40</v>
      </c>
      <c r="B44" s="19"/>
      <c r="C44" s="19"/>
      <c r="D44" s="19"/>
      <c r="E44" s="19"/>
      <c r="F44" s="19"/>
      <c r="G44" s="19"/>
      <c r="H44" s="19"/>
      <c r="I44" s="19"/>
    </row>
    <row r="45" spans="1:9" s="12" customFormat="1" x14ac:dyDescent="0.25">
      <c r="A45" s="19">
        <v>41</v>
      </c>
      <c r="B45" s="19"/>
      <c r="C45" s="19"/>
      <c r="D45" s="19"/>
      <c r="E45" s="19"/>
      <c r="F45" s="19"/>
      <c r="G45" s="19"/>
      <c r="H45" s="19"/>
      <c r="I45" s="19"/>
    </row>
    <row r="46" spans="1:9" s="12" customFormat="1" x14ac:dyDescent="0.25">
      <c r="A46" s="19">
        <v>42</v>
      </c>
      <c r="B46" s="19"/>
      <c r="C46" s="19"/>
      <c r="D46" s="19"/>
      <c r="E46" s="19"/>
      <c r="F46" s="19"/>
      <c r="G46" s="19"/>
      <c r="H46" s="19"/>
      <c r="I46" s="19"/>
    </row>
    <row r="47" spans="1:9" s="12" customFormat="1" x14ac:dyDescent="0.25">
      <c r="A47" s="19">
        <v>43</v>
      </c>
      <c r="B47" s="19"/>
      <c r="C47" s="19"/>
      <c r="D47" s="19"/>
      <c r="E47" s="19"/>
      <c r="F47" s="19"/>
      <c r="G47" s="19"/>
      <c r="H47" s="19"/>
      <c r="I47" s="19"/>
    </row>
    <row r="48" spans="1:9" s="12" customFormat="1" x14ac:dyDescent="0.25">
      <c r="A48" s="19">
        <v>44</v>
      </c>
      <c r="B48" s="19"/>
      <c r="C48" s="19"/>
      <c r="D48" s="19"/>
      <c r="E48" s="19"/>
      <c r="F48" s="19"/>
      <c r="G48" s="19"/>
      <c r="H48" s="19"/>
      <c r="I48" s="19"/>
    </row>
    <row r="49" spans="1:10" s="12" customFormat="1" ht="24" customHeight="1" x14ac:dyDescent="0.25">
      <c r="A49" s="21" t="s">
        <v>43</v>
      </c>
      <c r="B49" s="22">
        <f>AVERAGE(B5:B48)</f>
        <v>5</v>
      </c>
      <c r="C49" s="22">
        <f t="shared" ref="C49:H49" si="1">AVERAGE(C5:C48)</f>
        <v>4.9722222222222223</v>
      </c>
      <c r="D49" s="22">
        <f t="shared" si="1"/>
        <v>4.9722222222222223</v>
      </c>
      <c r="E49" s="22">
        <f>AVERAGE(E5:E48)</f>
        <v>5</v>
      </c>
      <c r="F49" s="22">
        <f t="shared" si="1"/>
        <v>5</v>
      </c>
      <c r="G49" s="22">
        <f t="shared" si="1"/>
        <v>5</v>
      </c>
      <c r="H49" s="22">
        <f t="shared" si="1"/>
        <v>5</v>
      </c>
      <c r="I49" s="23">
        <f>AVERAGE(I5:I27)</f>
        <v>34.913043478260867</v>
      </c>
    </row>
    <row r="50" spans="1:10" ht="13.15" customHeight="1" x14ac:dyDescent="0.25">
      <c r="A50" s="12"/>
    </row>
    <row r="51" spans="1:10" ht="13.15" customHeight="1" thickBot="1" x14ac:dyDescent="0.3"/>
    <row r="52" spans="1:10" ht="25.9" customHeight="1" x14ac:dyDescent="0.25">
      <c r="H52" s="101" t="s">
        <v>44</v>
      </c>
      <c r="I52" s="102"/>
      <c r="J52" s="103"/>
    </row>
    <row r="53" spans="1:10" ht="25.9" customHeight="1" x14ac:dyDescent="0.25">
      <c r="H53" s="104"/>
      <c r="I53" s="105"/>
      <c r="J53" s="106"/>
    </row>
    <row r="54" spans="1:10" ht="25.9" customHeight="1" x14ac:dyDescent="0.25">
      <c r="H54" s="104"/>
      <c r="I54" s="105"/>
      <c r="J54" s="106"/>
    </row>
    <row r="55" spans="1:10" ht="25.9" customHeight="1" thickBot="1" x14ac:dyDescent="0.3">
      <c r="H55" s="107"/>
      <c r="I55" s="108"/>
      <c r="J55" s="109"/>
    </row>
  </sheetData>
  <mergeCells count="6">
    <mergeCell ref="H52:J55"/>
    <mergeCell ref="A1:I1"/>
    <mergeCell ref="A2:B2"/>
    <mergeCell ref="C2:D2"/>
    <mergeCell ref="G2:I2"/>
    <mergeCell ref="A3:I3"/>
  </mergeCells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3"/>
  <sheetViews>
    <sheetView showGridLines="0" zoomScale="80" zoomScaleNormal="80" workbookViewId="0">
      <selection activeCell="H16" sqref="H16"/>
    </sheetView>
  </sheetViews>
  <sheetFormatPr baseColWidth="10" defaultColWidth="11.42578125" defaultRowHeight="15" x14ac:dyDescent="0.25"/>
  <cols>
    <col min="1" max="1" width="10.7109375" customWidth="1"/>
    <col min="2" max="2" width="26.85546875" customWidth="1"/>
    <col min="3" max="3" width="26.140625" customWidth="1"/>
    <col min="4" max="4" width="36.42578125" customWidth="1"/>
    <col min="5" max="5" width="21.28515625" customWidth="1"/>
    <col min="6" max="6" width="22.85546875" customWidth="1"/>
    <col min="7" max="7" width="25.7109375" customWidth="1"/>
  </cols>
  <sheetData>
    <row r="3" spans="1:9" ht="33.75" x14ac:dyDescent="0.25">
      <c r="A3" s="110" t="s">
        <v>45</v>
      </c>
      <c r="B3" s="111"/>
      <c r="C3" s="111"/>
      <c r="D3" s="111"/>
      <c r="E3" s="111"/>
      <c r="F3" s="111"/>
      <c r="G3" s="111"/>
      <c r="H3" s="111"/>
      <c r="I3" s="111"/>
    </row>
    <row r="4" spans="1:9" ht="18.75" x14ac:dyDescent="0.25">
      <c r="A4" s="79" t="s">
        <v>30</v>
      </c>
      <c r="B4" s="80"/>
      <c r="C4" s="112"/>
      <c r="D4" s="113"/>
      <c r="E4" s="30"/>
      <c r="F4" s="28" t="s">
        <v>32</v>
      </c>
      <c r="G4" s="75" t="s">
        <v>46</v>
      </c>
      <c r="H4" s="75"/>
      <c r="I4" s="75"/>
    </row>
    <row r="5" spans="1:9" ht="15.75" thickBot="1" x14ac:dyDescent="0.3"/>
    <row r="6" spans="1:9" ht="15.75" x14ac:dyDescent="0.25">
      <c r="B6" s="42" t="s">
        <v>47</v>
      </c>
    </row>
    <row r="7" spans="1:9" ht="16.5" thickBot="1" x14ac:dyDescent="0.3">
      <c r="B7" s="43" t="s">
        <v>48</v>
      </c>
    </row>
    <row r="9" spans="1:9" ht="90" x14ac:dyDescent="0.25">
      <c r="A9" s="31" t="s">
        <v>11</v>
      </c>
      <c r="B9" s="32" t="s">
        <v>49</v>
      </c>
      <c r="C9" s="32" t="s">
        <v>50</v>
      </c>
      <c r="D9" s="32" t="s">
        <v>51</v>
      </c>
      <c r="E9" s="32" t="s">
        <v>52</v>
      </c>
      <c r="F9" s="32" t="s">
        <v>53</v>
      </c>
      <c r="G9" s="32" t="s">
        <v>54</v>
      </c>
      <c r="H9" s="33" t="s">
        <v>55</v>
      </c>
    </row>
    <row r="10" spans="1:9" x14ac:dyDescent="0.25">
      <c r="A10" s="19">
        <v>1</v>
      </c>
      <c r="B10" s="51">
        <v>1</v>
      </c>
      <c r="C10" s="51">
        <v>1</v>
      </c>
      <c r="D10" s="51">
        <v>1</v>
      </c>
      <c r="E10" s="51">
        <v>1</v>
      </c>
      <c r="F10" s="51">
        <v>1</v>
      </c>
      <c r="G10" s="51">
        <v>1</v>
      </c>
      <c r="H10" s="46">
        <f>COUNTIF(B10:G10,"1")</f>
        <v>6</v>
      </c>
    </row>
    <row r="11" spans="1:9" x14ac:dyDescent="0.25">
      <c r="A11" s="19">
        <v>2</v>
      </c>
      <c r="B11" s="51">
        <v>1</v>
      </c>
      <c r="C11" s="51">
        <v>2</v>
      </c>
      <c r="D11" s="51">
        <v>2</v>
      </c>
      <c r="E11" s="51">
        <v>2</v>
      </c>
      <c r="F11" s="51">
        <v>2</v>
      </c>
      <c r="G11" s="51">
        <v>2</v>
      </c>
      <c r="H11" s="46">
        <f t="shared" ref="H11:H31" si="0">COUNTIF(B11:G11,"1")</f>
        <v>1</v>
      </c>
    </row>
    <row r="12" spans="1:9" x14ac:dyDescent="0.25">
      <c r="A12" s="19">
        <v>3</v>
      </c>
      <c r="B12" s="51">
        <v>1</v>
      </c>
      <c r="C12" s="51">
        <v>1</v>
      </c>
      <c r="D12" s="51">
        <v>1</v>
      </c>
      <c r="E12" s="51">
        <v>1</v>
      </c>
      <c r="F12" s="51">
        <v>1</v>
      </c>
      <c r="G12" s="51">
        <v>1</v>
      </c>
      <c r="H12" s="46">
        <f t="shared" si="0"/>
        <v>6</v>
      </c>
    </row>
    <row r="13" spans="1:9" x14ac:dyDescent="0.25">
      <c r="A13" s="19">
        <v>4</v>
      </c>
      <c r="B13" s="51">
        <v>2</v>
      </c>
      <c r="C13" s="51">
        <v>1</v>
      </c>
      <c r="D13" s="51">
        <v>2</v>
      </c>
      <c r="E13" s="51">
        <v>2</v>
      </c>
      <c r="F13" s="51">
        <v>2</v>
      </c>
      <c r="G13" s="51">
        <v>2</v>
      </c>
      <c r="H13" s="46">
        <f t="shared" si="0"/>
        <v>1</v>
      </c>
    </row>
    <row r="14" spans="1:9" x14ac:dyDescent="0.25">
      <c r="A14" s="19">
        <v>5</v>
      </c>
      <c r="B14" s="51">
        <v>1</v>
      </c>
      <c r="C14" s="51">
        <v>2</v>
      </c>
      <c r="D14" s="51">
        <v>1</v>
      </c>
      <c r="E14" s="51">
        <v>2</v>
      </c>
      <c r="F14" s="51">
        <v>2</v>
      </c>
      <c r="G14" s="51">
        <v>2</v>
      </c>
      <c r="H14" s="46">
        <f t="shared" si="0"/>
        <v>2</v>
      </c>
    </row>
    <row r="15" spans="1:9" x14ac:dyDescent="0.25">
      <c r="A15" s="19">
        <v>6</v>
      </c>
      <c r="B15" s="51">
        <v>1</v>
      </c>
      <c r="C15" s="51">
        <v>1</v>
      </c>
      <c r="D15" s="51">
        <v>1</v>
      </c>
      <c r="E15" s="51">
        <v>1</v>
      </c>
      <c r="F15" s="51">
        <v>1</v>
      </c>
      <c r="G15" s="51">
        <v>1</v>
      </c>
      <c r="H15" s="46">
        <f t="shared" si="0"/>
        <v>6</v>
      </c>
    </row>
    <row r="16" spans="1:9" x14ac:dyDescent="0.25">
      <c r="A16" s="19">
        <v>7</v>
      </c>
      <c r="B16" s="51">
        <v>1</v>
      </c>
      <c r="C16" s="51">
        <v>1</v>
      </c>
      <c r="D16" s="51">
        <v>1</v>
      </c>
      <c r="E16" s="51">
        <v>1</v>
      </c>
      <c r="F16" s="51">
        <v>1</v>
      </c>
      <c r="G16" s="51">
        <v>1</v>
      </c>
      <c r="H16" s="46">
        <f t="shared" si="0"/>
        <v>6</v>
      </c>
    </row>
    <row r="17" spans="1:8" x14ac:dyDescent="0.25">
      <c r="A17" s="19">
        <v>8</v>
      </c>
      <c r="B17" s="51">
        <v>1</v>
      </c>
      <c r="C17" s="51">
        <v>1</v>
      </c>
      <c r="D17" s="51">
        <v>2</v>
      </c>
      <c r="E17" s="51">
        <v>1</v>
      </c>
      <c r="F17" s="51">
        <v>1</v>
      </c>
      <c r="G17" s="51">
        <v>1</v>
      </c>
      <c r="H17" s="46">
        <f t="shared" si="0"/>
        <v>5</v>
      </c>
    </row>
    <row r="18" spans="1:8" x14ac:dyDescent="0.25">
      <c r="A18" s="19">
        <v>9</v>
      </c>
      <c r="B18" s="51">
        <v>1</v>
      </c>
      <c r="C18" s="51">
        <v>1</v>
      </c>
      <c r="D18" s="51">
        <v>1</v>
      </c>
      <c r="E18" s="51">
        <v>1</v>
      </c>
      <c r="F18" s="51">
        <v>1</v>
      </c>
      <c r="G18" s="51">
        <v>1</v>
      </c>
      <c r="H18" s="46">
        <f t="shared" si="0"/>
        <v>6</v>
      </c>
    </row>
    <row r="19" spans="1:8" x14ac:dyDescent="0.25">
      <c r="A19" s="19">
        <v>10</v>
      </c>
      <c r="B19" s="51">
        <v>1</v>
      </c>
      <c r="C19" s="51">
        <v>1</v>
      </c>
      <c r="D19" s="51">
        <v>1</v>
      </c>
      <c r="E19" s="51">
        <v>1</v>
      </c>
      <c r="F19" s="51">
        <v>1</v>
      </c>
      <c r="G19" s="51">
        <v>1</v>
      </c>
      <c r="H19" s="46">
        <f t="shared" si="0"/>
        <v>6</v>
      </c>
    </row>
    <row r="20" spans="1:8" x14ac:dyDescent="0.25">
      <c r="A20" s="19">
        <v>11</v>
      </c>
      <c r="B20" s="51">
        <v>1</v>
      </c>
      <c r="C20" s="51">
        <v>1</v>
      </c>
      <c r="D20" s="51">
        <v>1</v>
      </c>
      <c r="E20" s="51">
        <v>1</v>
      </c>
      <c r="F20" s="51">
        <v>1</v>
      </c>
      <c r="G20" s="51">
        <v>1</v>
      </c>
      <c r="H20" s="46">
        <f t="shared" si="0"/>
        <v>6</v>
      </c>
    </row>
    <row r="21" spans="1:8" x14ac:dyDescent="0.25">
      <c r="A21" s="19">
        <v>12</v>
      </c>
      <c r="B21" s="51">
        <v>1</v>
      </c>
      <c r="C21" s="51">
        <v>1</v>
      </c>
      <c r="D21" s="51">
        <v>2</v>
      </c>
      <c r="E21" s="51">
        <v>1</v>
      </c>
      <c r="F21" s="51">
        <v>1</v>
      </c>
      <c r="G21" s="51">
        <v>1</v>
      </c>
      <c r="H21" s="46">
        <f t="shared" si="0"/>
        <v>5</v>
      </c>
    </row>
    <row r="22" spans="1:8" x14ac:dyDescent="0.25">
      <c r="A22" s="19">
        <v>13</v>
      </c>
      <c r="B22" s="51">
        <v>1</v>
      </c>
      <c r="C22" s="51">
        <v>1</v>
      </c>
      <c r="D22" s="51">
        <v>1</v>
      </c>
      <c r="E22" s="51">
        <v>1</v>
      </c>
      <c r="F22" s="51">
        <v>1</v>
      </c>
      <c r="G22" s="51">
        <v>1</v>
      </c>
      <c r="H22" s="46">
        <f t="shared" si="0"/>
        <v>6</v>
      </c>
    </row>
    <row r="23" spans="1:8" x14ac:dyDescent="0.25">
      <c r="A23" s="19">
        <v>14</v>
      </c>
      <c r="B23" s="51">
        <v>1</v>
      </c>
      <c r="C23" s="51">
        <v>1</v>
      </c>
      <c r="D23" s="51">
        <v>2</v>
      </c>
      <c r="E23" s="51">
        <v>1</v>
      </c>
      <c r="F23" s="51">
        <v>2</v>
      </c>
      <c r="G23" s="51">
        <v>2</v>
      </c>
      <c r="H23" s="46">
        <f t="shared" si="0"/>
        <v>3</v>
      </c>
    </row>
    <row r="24" spans="1:8" x14ac:dyDescent="0.25">
      <c r="A24" s="19">
        <v>15</v>
      </c>
      <c r="B24" s="51">
        <v>1</v>
      </c>
      <c r="C24" s="51">
        <v>1</v>
      </c>
      <c r="D24" s="51">
        <v>1</v>
      </c>
      <c r="E24" s="51">
        <v>1</v>
      </c>
      <c r="F24" s="51">
        <v>1</v>
      </c>
      <c r="G24" s="51">
        <v>1</v>
      </c>
      <c r="H24" s="46">
        <f t="shared" si="0"/>
        <v>6</v>
      </c>
    </row>
    <row r="25" spans="1:8" x14ac:dyDescent="0.25">
      <c r="A25" s="19">
        <v>16</v>
      </c>
      <c r="B25" s="51">
        <v>1</v>
      </c>
      <c r="C25" s="51">
        <v>1</v>
      </c>
      <c r="D25" s="51">
        <v>1</v>
      </c>
      <c r="E25" s="51">
        <v>1</v>
      </c>
      <c r="F25" s="51">
        <v>1</v>
      </c>
      <c r="G25" s="51">
        <v>1</v>
      </c>
      <c r="H25" s="46">
        <f>COUNTIF(B25:G25,"1")</f>
        <v>6</v>
      </c>
    </row>
    <row r="26" spans="1:8" x14ac:dyDescent="0.25">
      <c r="A26" s="19">
        <v>17</v>
      </c>
      <c r="B26" s="51">
        <v>1</v>
      </c>
      <c r="C26" s="51">
        <v>1</v>
      </c>
      <c r="D26" s="51">
        <v>1</v>
      </c>
      <c r="E26" s="51">
        <v>1</v>
      </c>
      <c r="F26" s="51">
        <v>1</v>
      </c>
      <c r="G26" s="51">
        <v>1</v>
      </c>
      <c r="H26" s="46">
        <f t="shared" si="0"/>
        <v>6</v>
      </c>
    </row>
    <row r="27" spans="1:8" x14ac:dyDescent="0.25">
      <c r="A27" s="19">
        <v>18</v>
      </c>
      <c r="B27" s="51">
        <v>1</v>
      </c>
      <c r="C27" s="51">
        <v>1</v>
      </c>
      <c r="D27" s="51">
        <v>1</v>
      </c>
      <c r="E27" s="51">
        <v>1</v>
      </c>
      <c r="F27" s="51">
        <v>1</v>
      </c>
      <c r="G27" s="51">
        <v>1</v>
      </c>
      <c r="H27" s="46">
        <f t="shared" si="0"/>
        <v>6</v>
      </c>
    </row>
    <row r="28" spans="1:8" x14ac:dyDescent="0.25">
      <c r="A28" s="19">
        <v>19</v>
      </c>
      <c r="B28" s="51">
        <v>1</v>
      </c>
      <c r="C28" s="51">
        <v>1</v>
      </c>
      <c r="D28" s="51">
        <v>1</v>
      </c>
      <c r="E28" s="51">
        <v>1</v>
      </c>
      <c r="F28" s="51">
        <v>1</v>
      </c>
      <c r="G28" s="51">
        <v>1</v>
      </c>
      <c r="H28" s="46">
        <f t="shared" si="0"/>
        <v>6</v>
      </c>
    </row>
    <row r="29" spans="1:8" x14ac:dyDescent="0.25">
      <c r="A29" s="19">
        <v>20</v>
      </c>
      <c r="B29" s="51">
        <v>1</v>
      </c>
      <c r="C29" s="51">
        <v>1</v>
      </c>
      <c r="D29" s="51">
        <v>2</v>
      </c>
      <c r="E29" s="51">
        <v>2</v>
      </c>
      <c r="F29" s="51">
        <v>2</v>
      </c>
      <c r="G29" s="51">
        <v>2</v>
      </c>
      <c r="H29" s="46">
        <f t="shared" si="0"/>
        <v>2</v>
      </c>
    </row>
    <row r="30" spans="1:8" x14ac:dyDescent="0.25">
      <c r="A30" s="19">
        <v>21</v>
      </c>
      <c r="B30" s="51">
        <v>1</v>
      </c>
      <c r="C30" s="51">
        <v>1</v>
      </c>
      <c r="D30" s="51">
        <v>1</v>
      </c>
      <c r="E30" s="51">
        <v>1</v>
      </c>
      <c r="F30" s="51">
        <v>1</v>
      </c>
      <c r="G30" s="51">
        <v>1</v>
      </c>
      <c r="H30" s="46">
        <f t="shared" si="0"/>
        <v>6</v>
      </c>
    </row>
    <row r="31" spans="1:8" x14ac:dyDescent="0.25">
      <c r="A31" s="19">
        <v>22</v>
      </c>
      <c r="B31" s="51">
        <v>1</v>
      </c>
      <c r="C31" s="51">
        <v>1</v>
      </c>
      <c r="D31" s="51">
        <v>1</v>
      </c>
      <c r="E31" s="51">
        <v>1</v>
      </c>
      <c r="F31" s="51">
        <v>1</v>
      </c>
      <c r="G31" s="51">
        <v>1</v>
      </c>
      <c r="H31" s="46">
        <f t="shared" si="0"/>
        <v>6</v>
      </c>
    </row>
    <row r="32" spans="1:8" x14ac:dyDescent="0.25">
      <c r="A32" s="19">
        <v>23</v>
      </c>
      <c r="B32" s="19"/>
      <c r="C32" s="19"/>
      <c r="D32" s="19"/>
      <c r="E32" s="19"/>
      <c r="F32" s="19"/>
      <c r="G32" s="19"/>
      <c r="H32" s="46"/>
    </row>
    <row r="33" spans="1:8" x14ac:dyDescent="0.25">
      <c r="A33" s="19">
        <v>24</v>
      </c>
      <c r="B33" s="19"/>
      <c r="C33" s="19"/>
      <c r="D33" s="19"/>
      <c r="E33" s="19"/>
      <c r="F33" s="19"/>
      <c r="G33" s="19"/>
      <c r="H33" s="46"/>
    </row>
    <row r="34" spans="1:8" x14ac:dyDescent="0.25">
      <c r="A34" s="19">
        <v>25</v>
      </c>
      <c r="B34" s="19"/>
      <c r="C34" s="19"/>
      <c r="D34" s="19"/>
      <c r="E34" s="19"/>
      <c r="F34" s="19"/>
      <c r="G34" s="19"/>
      <c r="H34" s="46"/>
    </row>
    <row r="35" spans="1:8" x14ac:dyDescent="0.25">
      <c r="A35" s="19">
        <v>26</v>
      </c>
      <c r="B35" s="19"/>
      <c r="C35" s="19"/>
      <c r="D35" s="19"/>
      <c r="E35" s="19"/>
      <c r="F35" s="19"/>
      <c r="G35" s="19"/>
      <c r="H35" s="46"/>
    </row>
    <row r="36" spans="1:8" x14ac:dyDescent="0.25">
      <c r="A36" s="19">
        <v>27</v>
      </c>
      <c r="B36" s="19"/>
      <c r="C36" s="19"/>
      <c r="D36" s="19"/>
      <c r="E36" s="19"/>
      <c r="F36" s="19"/>
      <c r="G36" s="19"/>
      <c r="H36" s="46"/>
    </row>
    <row r="37" spans="1:8" x14ac:dyDescent="0.25">
      <c r="A37" s="19">
        <v>28</v>
      </c>
      <c r="B37" s="19"/>
      <c r="C37" s="19"/>
      <c r="D37" s="19"/>
      <c r="E37" s="19"/>
      <c r="F37" s="19"/>
      <c r="G37" s="19"/>
      <c r="H37" s="46"/>
    </row>
    <row r="38" spans="1:8" x14ac:dyDescent="0.25">
      <c r="A38" s="19">
        <v>29</v>
      </c>
      <c r="B38" s="19"/>
      <c r="C38" s="19"/>
      <c r="D38" s="19"/>
      <c r="E38" s="19"/>
      <c r="F38" s="19"/>
      <c r="G38" s="19"/>
      <c r="H38" s="46"/>
    </row>
    <row r="39" spans="1:8" x14ac:dyDescent="0.25">
      <c r="A39" s="19">
        <v>30</v>
      </c>
      <c r="B39" s="19"/>
      <c r="C39" s="19"/>
      <c r="D39" s="19"/>
      <c r="E39" s="19"/>
      <c r="F39" s="19"/>
      <c r="G39" s="19"/>
      <c r="H39" s="46"/>
    </row>
    <row r="40" spans="1:8" x14ac:dyDescent="0.25">
      <c r="A40" s="19">
        <v>31</v>
      </c>
      <c r="B40" s="19"/>
      <c r="C40" s="19"/>
      <c r="D40" s="19"/>
      <c r="E40" s="19"/>
      <c r="F40" s="19"/>
      <c r="G40" s="19"/>
      <c r="H40" s="46"/>
    </row>
    <row r="41" spans="1:8" x14ac:dyDescent="0.25">
      <c r="A41" s="19">
        <v>32</v>
      </c>
      <c r="B41" s="19"/>
      <c r="C41" s="19"/>
      <c r="D41" s="19"/>
      <c r="E41" s="19"/>
      <c r="F41" s="19"/>
      <c r="G41" s="19"/>
      <c r="H41" s="46"/>
    </row>
    <row r="42" spans="1:8" x14ac:dyDescent="0.25">
      <c r="A42" s="19">
        <v>33</v>
      </c>
      <c r="B42" s="19"/>
      <c r="C42" s="19"/>
      <c r="D42" s="19"/>
      <c r="E42" s="19"/>
      <c r="F42" s="19"/>
      <c r="G42" s="19"/>
      <c r="H42" s="46"/>
    </row>
    <row r="43" spans="1:8" x14ac:dyDescent="0.25">
      <c r="A43" s="19">
        <v>34</v>
      </c>
      <c r="B43" s="19"/>
      <c r="C43" s="19"/>
      <c r="D43" s="19"/>
      <c r="E43" s="19"/>
      <c r="F43" s="19"/>
      <c r="G43" s="19"/>
      <c r="H43" s="46"/>
    </row>
    <row r="44" spans="1:8" x14ac:dyDescent="0.25">
      <c r="A44" s="19">
        <v>35</v>
      </c>
      <c r="B44" s="19"/>
      <c r="C44" s="19"/>
      <c r="D44" s="19"/>
      <c r="E44" s="19"/>
      <c r="F44" s="19"/>
      <c r="G44" s="19"/>
      <c r="H44" s="46"/>
    </row>
    <row r="45" spans="1:8" x14ac:dyDescent="0.25">
      <c r="A45" s="19">
        <v>36</v>
      </c>
      <c r="B45" s="19"/>
      <c r="C45" s="19"/>
      <c r="D45" s="19"/>
      <c r="E45" s="19"/>
      <c r="F45" s="19"/>
      <c r="G45" s="19"/>
      <c r="H45" s="46"/>
    </row>
    <row r="46" spans="1:8" x14ac:dyDescent="0.25">
      <c r="A46" s="19">
        <v>37</v>
      </c>
      <c r="B46" s="19"/>
      <c r="C46" s="19"/>
      <c r="D46" s="19"/>
      <c r="E46" s="19"/>
      <c r="F46" s="19"/>
      <c r="G46" s="19"/>
      <c r="H46" s="46"/>
    </row>
    <row r="47" spans="1:8" x14ac:dyDescent="0.25">
      <c r="A47" s="19">
        <v>38</v>
      </c>
      <c r="B47" s="19"/>
      <c r="C47" s="19"/>
      <c r="D47" s="19"/>
      <c r="E47" s="19"/>
      <c r="F47" s="19"/>
      <c r="G47" s="19"/>
      <c r="H47" s="46"/>
    </row>
    <row r="48" spans="1:8" x14ac:dyDescent="0.25">
      <c r="A48" s="19">
        <v>39</v>
      </c>
      <c r="B48" s="19"/>
      <c r="C48" s="19"/>
      <c r="D48" s="19"/>
      <c r="E48" s="19"/>
      <c r="F48" s="19"/>
      <c r="G48" s="19"/>
      <c r="H48" s="46"/>
    </row>
    <row r="49" spans="1:8" x14ac:dyDescent="0.25">
      <c r="A49" s="19">
        <v>40</v>
      </c>
      <c r="B49" s="19"/>
      <c r="C49" s="19"/>
      <c r="D49" s="19"/>
      <c r="E49" s="19"/>
      <c r="F49" s="19"/>
      <c r="G49" s="19"/>
      <c r="H49" s="46"/>
    </row>
    <row r="50" spans="1:8" x14ac:dyDescent="0.25">
      <c r="A50" s="19">
        <v>41</v>
      </c>
      <c r="B50" s="19"/>
      <c r="C50" s="19"/>
      <c r="D50" s="19"/>
      <c r="E50" s="19"/>
      <c r="F50" s="19"/>
      <c r="G50" s="19"/>
      <c r="H50" s="46"/>
    </row>
    <row r="51" spans="1:8" x14ac:dyDescent="0.25">
      <c r="A51" s="19">
        <v>42</v>
      </c>
      <c r="B51" s="1"/>
      <c r="C51" s="1"/>
      <c r="D51" s="1"/>
      <c r="E51" s="1"/>
      <c r="F51" s="1"/>
      <c r="G51" s="1"/>
      <c r="H51" s="46"/>
    </row>
    <row r="52" spans="1:8" x14ac:dyDescent="0.25">
      <c r="A52" s="19">
        <v>43</v>
      </c>
      <c r="H52" s="46"/>
    </row>
    <row r="53" spans="1:8" x14ac:dyDescent="0.25">
      <c r="A53" s="19">
        <v>44</v>
      </c>
      <c r="H53" s="46"/>
    </row>
    <row r="54" spans="1:8" x14ac:dyDescent="0.25">
      <c r="A54" s="1"/>
      <c r="H54" s="46">
        <f>AVERAGE(H10:H31)</f>
        <v>4.9545454545454541</v>
      </c>
    </row>
    <row r="57" spans="1:8" ht="15.75" thickBot="1" x14ac:dyDescent="0.3"/>
    <row r="58" spans="1:8" ht="18.75" x14ac:dyDescent="0.3">
      <c r="F58" s="115" t="s">
        <v>56</v>
      </c>
      <c r="G58" s="116"/>
      <c r="H58" s="117"/>
    </row>
    <row r="59" spans="1:8" ht="18.75" x14ac:dyDescent="0.3">
      <c r="F59" s="34"/>
      <c r="G59" s="35"/>
      <c r="H59" s="36"/>
    </row>
    <row r="60" spans="1:8" ht="18.75" x14ac:dyDescent="0.3">
      <c r="F60" s="37" t="s">
        <v>57</v>
      </c>
      <c r="G60" s="38" t="s">
        <v>58</v>
      </c>
      <c r="H60" s="36"/>
    </row>
    <row r="61" spans="1:8" ht="18.75" x14ac:dyDescent="0.3">
      <c r="F61" s="37" t="s">
        <v>57</v>
      </c>
      <c r="G61" s="35" t="s">
        <v>59</v>
      </c>
      <c r="H61" s="36"/>
    </row>
    <row r="62" spans="1:8" ht="18.75" x14ac:dyDescent="0.3">
      <c r="F62" s="37" t="s">
        <v>57</v>
      </c>
      <c r="G62" s="35" t="s">
        <v>60</v>
      </c>
      <c r="H62" s="36"/>
    </row>
    <row r="63" spans="1:8" ht="19.5" thickBot="1" x14ac:dyDescent="0.35">
      <c r="F63" s="39"/>
      <c r="G63" s="40"/>
      <c r="H63" s="41"/>
    </row>
  </sheetData>
  <mergeCells count="5">
    <mergeCell ref="A3:I3"/>
    <mergeCell ref="A4:B4"/>
    <mergeCell ref="C4:D4"/>
    <mergeCell ref="G4:I4"/>
    <mergeCell ref="F58:H5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382916-b132-42c8-903b-bce70f70774e" xsi:nil="true"/>
    <lcf76f155ced4ddcb4097134ff3c332f xmlns="0590163c-c8a8-47fa-b55c-c84300f414a2">
      <Terms xmlns="http://schemas.microsoft.com/office/infopath/2007/PartnerControls"/>
    </lcf76f155ced4ddcb4097134ff3c332f>
    <Item xmlns="0590163c-c8a8-47fa-b55c-c84300f414a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D67A52E089B844B9BFD771AF4D775C" ma:contentTypeVersion="17" ma:contentTypeDescription="Crear nuevo documento." ma:contentTypeScope="" ma:versionID="99ea56952166e977293a5e2a4d2c5a8b">
  <xsd:schema xmlns:xsd="http://www.w3.org/2001/XMLSchema" xmlns:xs="http://www.w3.org/2001/XMLSchema" xmlns:p="http://schemas.microsoft.com/office/2006/metadata/properties" xmlns:ns2="0590163c-c8a8-47fa-b55c-c84300f414a2" xmlns:ns3="97382916-b132-42c8-903b-bce70f70774e" targetNamespace="http://schemas.microsoft.com/office/2006/metadata/properties" ma:root="true" ma:fieldsID="fac410ee3fb10ad3822a8360f48d1be1" ns2:_="" ns3:_="">
    <xsd:import namespace="0590163c-c8a8-47fa-b55c-c84300f414a2"/>
    <xsd:import namespace="97382916-b132-42c8-903b-bce70f7077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Item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90163c-c8a8-47fa-b55c-c84300f41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tem" ma:index="19" nillable="true" ma:displayName="Nº" ma:decimals="0" ma:description="Orden numerico" ma:format="Dropdown" ma:internalName="Item" ma:percentage="FALSE">
      <xsd:simpleType>
        <xsd:restriction base="dms:Number">
          <xsd:maxInclusive value="10000000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b811a8fe-ead4-49af-8745-cf4d8430b8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82916-b132-42c8-903b-bce70f7077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2825583-eb5d-4b06-8949-60e8676c820d}" ma:internalName="TaxCatchAll" ma:showField="CatchAllData" ma:web="97382916-b132-42c8-903b-bce70f70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F571A4-6DB5-48DD-A0FB-C14CCB0591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1E13DA-E02F-451B-AFA4-8DAD71D10990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0590163c-c8a8-47fa-b55c-c84300f414a2"/>
    <ds:schemaRef ds:uri="97382916-b132-42c8-903b-bce70f70774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B1C13F7-23CF-4C17-BFDD-19B5DED3D0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90163c-c8a8-47fa-b55c-c84300f414a2"/>
    <ds:schemaRef ds:uri="97382916-b132-42c8-903b-bce70f7077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Evaluación de aprendizaje</vt:lpstr>
      <vt:lpstr>Evaluación del taller</vt:lpstr>
      <vt:lpstr>Hoja de Bioseguridad </vt:lpstr>
      <vt:lpstr>'Evaluación de aprendizaje'!Área_de_impresión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Gabriela_Caceres</dc:creator>
  <cp:keywords/>
  <dc:description/>
  <cp:lastModifiedBy>Antonio Gonzalez</cp:lastModifiedBy>
  <cp:revision/>
  <dcterms:created xsi:type="dcterms:W3CDTF">2014-11-21T16:08:23Z</dcterms:created>
  <dcterms:modified xsi:type="dcterms:W3CDTF">2023-11-17T21:46:31Z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0x0101006AD67A52E089B844B9BFD771AF4D775C</vt:lpwstr>
  </property>
</Properties>
</file>